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21840" windowHeight="12435"/>
  </bookViews>
  <sheets>
    <sheet name="Progress Tracker" sheetId="5" r:id="rId1"/>
    <sheet name="Resources Tracker" sheetId="13" r:id="rId2"/>
    <sheet name="Tools" sheetId="15" r:id="rId3"/>
    <sheet name="Data" sheetId="2" r:id="rId4"/>
  </sheets>
  <definedNames>
    <definedName name="A">Tools!$J$120</definedName>
    <definedName name="B">Tools!$J$121</definedName>
    <definedName name="BuildingLevelPerHQ">Data!$AD$79:$AX$120</definedName>
    <definedName name="BuildingLevelPerHQOrigin">Data!$AD$79</definedName>
    <definedName name="BuildingsPerHQ">Data!$AD$2:$AX$30</definedName>
    <definedName name="BuildingsPerHQOrigin">Data!$AD$3</definedName>
    <definedName name="BuildingsTroops">Data!$B$3:$B$52</definedName>
    <definedName name="CumEXP">Data!$BB$3:$BB$83</definedName>
    <definedName name="Data">Tools!$D$122:$F$144</definedName>
    <definedName name="EXP">Data!$BA$3:$BA$83</definedName>
    <definedName name="EXPBuildingsTroops">Data!$AD$34:$AD$75</definedName>
    <definedName name="EXPlevel">Data!$AZ$3:$BC$83</definedName>
    <definedName name="ExpPerLevel">Data!$AD$33:$AX$75</definedName>
    <definedName name="ExpPerLevelOrigin">Data!$AD$34</definedName>
    <definedName name="G">Tools!$J$122</definedName>
    <definedName name="HQLevel">Data!$BE$2:$BF$23</definedName>
    <definedName name="Level">Data!$AZ$3:$AZ$83</definedName>
    <definedName name="LevelTimes">Data!$B$3:$V$52</definedName>
    <definedName name="LevelTimesOld">Data!$B$58:$V$107</definedName>
    <definedName name="NumberBuildings">Data!$AD$3:$AX$30</definedName>
    <definedName name="TimeTableOrigin">Data!$B$3</definedName>
    <definedName name="X">Tools!$J$123</definedName>
    <definedName name="Y">Tools!$J$124</definedName>
  </definedNames>
  <calcPr calcId="124519"/>
</workbook>
</file>

<file path=xl/calcChain.xml><?xml version="1.0" encoding="utf-8"?>
<calcChain xmlns="http://schemas.openxmlformats.org/spreadsheetml/2006/main">
  <c r="H211" i="2"/>
  <c r="G211"/>
  <c r="F211"/>
  <c r="E211"/>
  <c r="H210"/>
  <c r="G210"/>
  <c r="F210"/>
  <c r="E210"/>
  <c r="H209"/>
  <c r="G209"/>
  <c r="F209"/>
  <c r="E209"/>
  <c r="H208"/>
  <c r="G208"/>
  <c r="F208"/>
  <c r="E208"/>
  <c r="H207"/>
  <c r="G207"/>
  <c r="F207"/>
  <c r="E207"/>
  <c r="H206"/>
  <c r="G206"/>
  <c r="F206"/>
  <c r="E206"/>
  <c r="H205"/>
  <c r="G205"/>
  <c r="F205"/>
  <c r="E205"/>
  <c r="H204"/>
  <c r="G204"/>
  <c r="F204"/>
  <c r="E204"/>
  <c r="H203"/>
  <c r="G203"/>
  <c r="F203"/>
  <c r="E203"/>
  <c r="H202"/>
  <c r="G202"/>
  <c r="F202"/>
  <c r="E202"/>
  <c r="H201"/>
  <c r="G201"/>
  <c r="F201"/>
  <c r="E201"/>
  <c r="H200"/>
  <c r="G200"/>
  <c r="F200"/>
  <c r="E200"/>
  <c r="H199"/>
  <c r="G199"/>
  <c r="F199"/>
  <c r="E199"/>
  <c r="H198"/>
  <c r="G198"/>
  <c r="F198"/>
  <c r="E198"/>
  <c r="H197"/>
  <c r="G197"/>
  <c r="F197"/>
  <c r="E197"/>
  <c r="H196"/>
  <c r="G196"/>
  <c r="F196"/>
  <c r="E196"/>
  <c r="H195"/>
  <c r="G195"/>
  <c r="F195"/>
  <c r="E195"/>
  <c r="H194"/>
  <c r="G194"/>
  <c r="F194"/>
  <c r="E194"/>
  <c r="H193"/>
  <c r="G193"/>
  <c r="F193"/>
  <c r="E193"/>
  <c r="H192"/>
  <c r="G192"/>
  <c r="F192"/>
  <c r="E192"/>
  <c r="H191"/>
  <c r="G191"/>
  <c r="F191"/>
  <c r="E191"/>
  <c r="H190"/>
  <c r="G190"/>
  <c r="F190"/>
  <c r="E190"/>
  <c r="H189"/>
  <c r="G189"/>
  <c r="F189"/>
  <c r="E189"/>
  <c r="H188"/>
  <c r="G188"/>
  <c r="F188"/>
  <c r="E188"/>
  <c r="H187"/>
  <c r="G187"/>
  <c r="F187"/>
  <c r="E187"/>
  <c r="H186"/>
  <c r="G186"/>
  <c r="F186"/>
  <c r="E186"/>
  <c r="H185"/>
  <c r="G185"/>
  <c r="F185"/>
  <c r="E185"/>
  <c r="H184"/>
  <c r="G184"/>
  <c r="F184"/>
  <c r="E184"/>
  <c r="H183"/>
  <c r="G183"/>
  <c r="F183"/>
  <c r="E183"/>
  <c r="H182"/>
  <c r="G182"/>
  <c r="F182"/>
  <c r="E182"/>
  <c r="E126"/>
  <c r="E125"/>
  <c r="E124"/>
  <c r="E123"/>
  <c r="D89" i="15"/>
  <c r="K27" i="13" l="1"/>
  <c r="V4" i="5" l="1"/>
  <c r="V5"/>
  <c r="V6"/>
  <c r="V7"/>
  <c r="V8"/>
  <c r="V9"/>
  <c r="V13"/>
  <c r="V14"/>
  <c r="V15"/>
  <c r="V16"/>
  <c r="V17"/>
  <c r="V18"/>
  <c r="V22"/>
  <c r="V23"/>
  <c r="V19" l="1"/>
  <c r="V10"/>
  <c r="V24"/>
  <c r="AC295" i="2"/>
  <c r="AC301"/>
  <c r="AC307"/>
  <c r="AC313"/>
  <c r="AC319"/>
  <c r="AC376"/>
  <c r="AC378"/>
  <c r="AC380"/>
  <c r="AC382"/>
  <c r="AC384"/>
  <c r="AC386"/>
  <c r="AC390"/>
  <c r="AC392"/>
  <c r="AC394"/>
  <c r="AC396"/>
  <c r="AC398"/>
  <c r="AC400"/>
  <c r="AC402"/>
  <c r="AC272"/>
  <c r="AC273"/>
  <c r="AC274"/>
  <c r="AI229"/>
  <c r="AK231"/>
  <c r="AK247"/>
  <c r="AK253"/>
  <c r="AK255"/>
  <c r="J392"/>
  <c r="D382"/>
  <c r="D384"/>
  <c r="D386"/>
  <c r="D388"/>
  <c r="D390"/>
  <c r="D392"/>
  <c r="D394"/>
  <c r="D396"/>
  <c r="D398"/>
  <c r="D380"/>
  <c r="D371"/>
  <c r="E371"/>
  <c r="F371"/>
  <c r="D372"/>
  <c r="E372"/>
  <c r="F372"/>
  <c r="D373"/>
  <c r="E373"/>
  <c r="F373"/>
  <c r="D376"/>
  <c r="E376"/>
  <c r="F376"/>
  <c r="D378"/>
  <c r="E378"/>
  <c r="F378"/>
  <c r="E380"/>
  <c r="F380"/>
  <c r="E382"/>
  <c r="F382"/>
  <c r="E384"/>
  <c r="F384"/>
  <c r="E386"/>
  <c r="F386"/>
  <c r="AM224" s="1"/>
  <c r="D350"/>
  <c r="E350"/>
  <c r="F350"/>
  <c r="D351"/>
  <c r="E351"/>
  <c r="F351"/>
  <c r="D352"/>
  <c r="E352"/>
  <c r="F352"/>
  <c r="D356"/>
  <c r="E356"/>
  <c r="F356"/>
  <c r="D357"/>
  <c r="E357"/>
  <c r="F357"/>
  <c r="D358"/>
  <c r="E358"/>
  <c r="F358"/>
  <c r="D362"/>
  <c r="E362"/>
  <c r="F362"/>
  <c r="D363"/>
  <c r="E363"/>
  <c r="F363"/>
  <c r="D364"/>
  <c r="E364"/>
  <c r="F364"/>
  <c r="D344"/>
  <c r="E344"/>
  <c r="F344"/>
  <c r="D345"/>
  <c r="E345"/>
  <c r="F345"/>
  <c r="D346"/>
  <c r="E346"/>
  <c r="F346"/>
  <c r="D338"/>
  <c r="E338"/>
  <c r="F338"/>
  <c r="D339"/>
  <c r="E339"/>
  <c r="F339"/>
  <c r="D340"/>
  <c r="E340"/>
  <c r="F340"/>
  <c r="D329"/>
  <c r="E329"/>
  <c r="F329"/>
  <c r="D330"/>
  <c r="E330"/>
  <c r="F330"/>
  <c r="D331"/>
  <c r="E331"/>
  <c r="F331"/>
  <c r="X369"/>
  <c r="AC369" s="1"/>
  <c r="X370"/>
  <c r="AC370" s="1"/>
  <c r="X360"/>
  <c r="AC360" s="1"/>
  <c r="X361"/>
  <c r="AC361" s="1"/>
  <c r="X354"/>
  <c r="AC354" s="1"/>
  <c r="X355"/>
  <c r="AC355" s="1"/>
  <c r="X348"/>
  <c r="AC348" s="1"/>
  <c r="X349"/>
  <c r="AC349" s="1"/>
  <c r="X342"/>
  <c r="AC342" s="1"/>
  <c r="X343"/>
  <c r="AC343" s="1"/>
  <c r="X336"/>
  <c r="AC336" s="1"/>
  <c r="X337"/>
  <c r="AC337" s="1"/>
  <c r="X327"/>
  <c r="AC327" s="1"/>
  <c r="X328"/>
  <c r="AC328" s="1"/>
  <c r="D320"/>
  <c r="E320"/>
  <c r="F320"/>
  <c r="D321"/>
  <c r="E321"/>
  <c r="F321"/>
  <c r="D322"/>
  <c r="E322"/>
  <c r="F322"/>
  <c r="C314"/>
  <c r="AI245" s="1"/>
  <c r="D314"/>
  <c r="E314"/>
  <c r="C315"/>
  <c r="AJ245" s="1"/>
  <c r="D315"/>
  <c r="E315"/>
  <c r="C316"/>
  <c r="AK245" s="1"/>
  <c r="D316"/>
  <c r="E316"/>
  <c r="C320"/>
  <c r="AI248" s="1"/>
  <c r="X318"/>
  <c r="AC318" s="1"/>
  <c r="X319"/>
  <c r="X312"/>
  <c r="AC312" s="1"/>
  <c r="X313"/>
  <c r="X306"/>
  <c r="AC306" s="1"/>
  <c r="X307"/>
  <c r="E308"/>
  <c r="D308"/>
  <c r="F308"/>
  <c r="D309"/>
  <c r="E309"/>
  <c r="F309"/>
  <c r="D310"/>
  <c r="E310"/>
  <c r="F310"/>
  <c r="F314"/>
  <c r="X300"/>
  <c r="AC300" s="1"/>
  <c r="X301"/>
  <c r="D302"/>
  <c r="E302"/>
  <c r="F302"/>
  <c r="D303"/>
  <c r="E303"/>
  <c r="F303"/>
  <c r="D304"/>
  <c r="E304"/>
  <c r="F304"/>
  <c r="E290"/>
  <c r="F290"/>
  <c r="G290"/>
  <c r="H290"/>
  <c r="AI234" s="1"/>
  <c r="I290"/>
  <c r="J290"/>
  <c r="K290"/>
  <c r="L290"/>
  <c r="M290"/>
  <c r="E291"/>
  <c r="F291"/>
  <c r="G291"/>
  <c r="H291"/>
  <c r="AJ234" s="1"/>
  <c r="I291"/>
  <c r="J291"/>
  <c r="K291"/>
  <c r="L291"/>
  <c r="M291"/>
  <c r="E292"/>
  <c r="F292"/>
  <c r="G292"/>
  <c r="H292"/>
  <c r="AK234" s="1"/>
  <c r="I292"/>
  <c r="J292"/>
  <c r="K292"/>
  <c r="L292"/>
  <c r="M292"/>
  <c r="D291"/>
  <c r="D292"/>
  <c r="D290"/>
  <c r="X299"/>
  <c r="X294"/>
  <c r="AC294" s="1"/>
  <c r="X295"/>
  <c r="X288"/>
  <c r="X289"/>
  <c r="X282"/>
  <c r="X283"/>
  <c r="E284"/>
  <c r="D284"/>
  <c r="F284"/>
  <c r="D285"/>
  <c r="E285"/>
  <c r="F285"/>
  <c r="D286"/>
  <c r="E286"/>
  <c r="F286"/>
  <c r="X276"/>
  <c r="X277"/>
  <c r="E278"/>
  <c r="D278"/>
  <c r="F278"/>
  <c r="D279"/>
  <c r="E279"/>
  <c r="F279"/>
  <c r="D280"/>
  <c r="E280"/>
  <c r="F280"/>
  <c r="X270"/>
  <c r="X271"/>
  <c r="D272"/>
  <c r="E272"/>
  <c r="F272"/>
  <c r="D273"/>
  <c r="E273"/>
  <c r="F273"/>
  <c r="D274"/>
  <c r="E274"/>
  <c r="F274"/>
  <c r="X281"/>
  <c r="X287"/>
  <c r="Z287" s="1"/>
  <c r="X293"/>
  <c r="X305"/>
  <c r="X311"/>
  <c r="X317"/>
  <c r="X347"/>
  <c r="Z347" s="1"/>
  <c r="X353"/>
  <c r="X359"/>
  <c r="Z359" s="1"/>
  <c r="X375"/>
  <c r="AC375" s="1"/>
  <c r="X377"/>
  <c r="AC377" s="1"/>
  <c r="X379"/>
  <c r="AC379" s="1"/>
  <c r="X381"/>
  <c r="AC381" s="1"/>
  <c r="X383"/>
  <c r="AC383" s="1"/>
  <c r="X385"/>
  <c r="AC385" s="1"/>
  <c r="X389"/>
  <c r="AC389" s="1"/>
  <c r="X391"/>
  <c r="AC391" s="1"/>
  <c r="X393"/>
  <c r="AC393" s="1"/>
  <c r="X395"/>
  <c r="AC395" s="1"/>
  <c r="X397"/>
  <c r="AC397" s="1"/>
  <c r="G376"/>
  <c r="H376"/>
  <c r="I376"/>
  <c r="J376"/>
  <c r="AM219" s="1"/>
  <c r="K376"/>
  <c r="L376"/>
  <c r="M376"/>
  <c r="N376"/>
  <c r="O376"/>
  <c r="P376"/>
  <c r="Q376"/>
  <c r="R376"/>
  <c r="S376"/>
  <c r="T376"/>
  <c r="U376"/>
  <c r="V376"/>
  <c r="W376"/>
  <c r="C378"/>
  <c r="C380" s="1"/>
  <c r="C382" s="1"/>
  <c r="C384" s="1"/>
  <c r="C386" s="1"/>
  <c r="C388" s="1"/>
  <c r="C390" s="1"/>
  <c r="C392" s="1"/>
  <c r="C394" s="1"/>
  <c r="C396" s="1"/>
  <c r="C398" s="1"/>
  <c r="C399" s="1"/>
  <c r="C376"/>
  <c r="C372"/>
  <c r="G372"/>
  <c r="H372"/>
  <c r="I372"/>
  <c r="J372"/>
  <c r="K372"/>
  <c r="L372"/>
  <c r="M372"/>
  <c r="N372"/>
  <c r="O372"/>
  <c r="P372"/>
  <c r="Q372"/>
  <c r="R372"/>
  <c r="S372"/>
  <c r="T372"/>
  <c r="U372"/>
  <c r="AJ255" s="1"/>
  <c r="V372"/>
  <c r="W372"/>
  <c r="C373"/>
  <c r="G373"/>
  <c r="H373"/>
  <c r="I373"/>
  <c r="J373"/>
  <c r="K373"/>
  <c r="L373"/>
  <c r="M373"/>
  <c r="N373"/>
  <c r="O373"/>
  <c r="P373"/>
  <c r="Q373"/>
  <c r="R373"/>
  <c r="S373"/>
  <c r="T373"/>
  <c r="U373"/>
  <c r="V373"/>
  <c r="W373"/>
  <c r="C371"/>
  <c r="C363"/>
  <c r="G363"/>
  <c r="H363"/>
  <c r="I363"/>
  <c r="J363"/>
  <c r="AJ231" s="1"/>
  <c r="K363"/>
  <c r="C364"/>
  <c r="G364"/>
  <c r="H364"/>
  <c r="I364"/>
  <c r="J364"/>
  <c r="K364"/>
  <c r="G362"/>
  <c r="H362"/>
  <c r="I362"/>
  <c r="J362"/>
  <c r="AI231" s="1"/>
  <c r="K362"/>
  <c r="C357"/>
  <c r="G357"/>
  <c r="H357"/>
  <c r="I357"/>
  <c r="J357"/>
  <c r="K357"/>
  <c r="L357"/>
  <c r="M357"/>
  <c r="AJ230" s="1"/>
  <c r="C358"/>
  <c r="G358"/>
  <c r="H358"/>
  <c r="I358"/>
  <c r="J358"/>
  <c r="K358"/>
  <c r="L358"/>
  <c r="M358"/>
  <c r="AK230" s="1"/>
  <c r="G356"/>
  <c r="H356"/>
  <c r="I356"/>
  <c r="J356"/>
  <c r="K356"/>
  <c r="L356"/>
  <c r="M356"/>
  <c r="AI230" s="1"/>
  <c r="C351"/>
  <c r="G351"/>
  <c r="H351"/>
  <c r="I351"/>
  <c r="J351"/>
  <c r="K351"/>
  <c r="L351"/>
  <c r="M351"/>
  <c r="N351"/>
  <c r="O351"/>
  <c r="P351"/>
  <c r="Q351"/>
  <c r="R351"/>
  <c r="S351"/>
  <c r="T351"/>
  <c r="U351"/>
  <c r="AJ229" s="1"/>
  <c r="V351"/>
  <c r="W351"/>
  <c r="C352"/>
  <c r="G352"/>
  <c r="H352"/>
  <c r="I352"/>
  <c r="J352"/>
  <c r="K352"/>
  <c r="L352"/>
  <c r="M352"/>
  <c r="N352"/>
  <c r="O352"/>
  <c r="P352"/>
  <c r="Q352"/>
  <c r="R352"/>
  <c r="S352"/>
  <c r="T352"/>
  <c r="U352"/>
  <c r="AK229" s="1"/>
  <c r="V352"/>
  <c r="W352"/>
  <c r="G350"/>
  <c r="H350"/>
  <c r="I350"/>
  <c r="J350"/>
  <c r="K350"/>
  <c r="L350"/>
  <c r="M350"/>
  <c r="N350"/>
  <c r="O350"/>
  <c r="P350"/>
  <c r="Q350"/>
  <c r="R350"/>
  <c r="S350"/>
  <c r="T350"/>
  <c r="U350"/>
  <c r="V350"/>
  <c r="W350"/>
  <c r="C345"/>
  <c r="G345"/>
  <c r="H345"/>
  <c r="I345"/>
  <c r="J345"/>
  <c r="K345"/>
  <c r="L345"/>
  <c r="M345"/>
  <c r="N345"/>
  <c r="O345"/>
  <c r="P345"/>
  <c r="Q345"/>
  <c r="R345"/>
  <c r="S345"/>
  <c r="T345"/>
  <c r="U345"/>
  <c r="AJ228" s="1"/>
  <c r="V345"/>
  <c r="W345"/>
  <c r="C346"/>
  <c r="G346"/>
  <c r="H346"/>
  <c r="I346"/>
  <c r="J346"/>
  <c r="K346"/>
  <c r="L346"/>
  <c r="M346"/>
  <c r="N346"/>
  <c r="O346"/>
  <c r="P346"/>
  <c r="Q346"/>
  <c r="R346"/>
  <c r="S346"/>
  <c r="T346"/>
  <c r="U346"/>
  <c r="AK228" s="1"/>
  <c r="V346"/>
  <c r="W346"/>
  <c r="C339"/>
  <c r="G339"/>
  <c r="H339"/>
  <c r="I339"/>
  <c r="J339"/>
  <c r="K339"/>
  <c r="L339"/>
  <c r="M339"/>
  <c r="N339"/>
  <c r="O339"/>
  <c r="P339"/>
  <c r="Q339"/>
  <c r="R339"/>
  <c r="S339"/>
  <c r="T339"/>
  <c r="U339"/>
  <c r="V339"/>
  <c r="AJ227" s="1"/>
  <c r="W339"/>
  <c r="C340"/>
  <c r="G340"/>
  <c r="H340"/>
  <c r="I340"/>
  <c r="J340"/>
  <c r="K340"/>
  <c r="L340"/>
  <c r="M340"/>
  <c r="N340"/>
  <c r="O340"/>
  <c r="P340"/>
  <c r="Q340"/>
  <c r="R340"/>
  <c r="S340"/>
  <c r="T340"/>
  <c r="U340"/>
  <c r="V340"/>
  <c r="AK227" s="1"/>
  <c r="W340"/>
  <c r="G330"/>
  <c r="H330"/>
  <c r="I330"/>
  <c r="J330"/>
  <c r="K330"/>
  <c r="L330"/>
  <c r="M330"/>
  <c r="N330"/>
  <c r="O330"/>
  <c r="P330"/>
  <c r="Q330"/>
  <c r="R330"/>
  <c r="S330"/>
  <c r="T330"/>
  <c r="U330"/>
  <c r="AJ220" s="1"/>
  <c r="V330"/>
  <c r="W330"/>
  <c r="G331"/>
  <c r="H331"/>
  <c r="I331"/>
  <c r="J331"/>
  <c r="K331"/>
  <c r="L331"/>
  <c r="M331"/>
  <c r="N331"/>
  <c r="O331"/>
  <c r="P331"/>
  <c r="Q331"/>
  <c r="R331"/>
  <c r="S331"/>
  <c r="T331"/>
  <c r="U331"/>
  <c r="AK219" s="1"/>
  <c r="V331"/>
  <c r="W331"/>
  <c r="G320"/>
  <c r="H320"/>
  <c r="I320"/>
  <c r="J320"/>
  <c r="K320"/>
  <c r="L320"/>
  <c r="AI246" s="1"/>
  <c r="M320"/>
  <c r="G321"/>
  <c r="H321"/>
  <c r="I321"/>
  <c r="J321"/>
  <c r="K321"/>
  <c r="L321"/>
  <c r="AJ247" s="1"/>
  <c r="M321"/>
  <c r="G322"/>
  <c r="H322"/>
  <c r="I322"/>
  <c r="J322"/>
  <c r="K322"/>
  <c r="L322"/>
  <c r="AK246" s="1"/>
  <c r="M322"/>
  <c r="C330"/>
  <c r="AJ226" s="1"/>
  <c r="C331"/>
  <c r="AK226" s="1"/>
  <c r="C321"/>
  <c r="AJ248" s="1"/>
  <c r="C322"/>
  <c r="AK248" s="1"/>
  <c r="C362"/>
  <c r="C356"/>
  <c r="C350"/>
  <c r="C344"/>
  <c r="C338"/>
  <c r="C329"/>
  <c r="AI226" s="1"/>
  <c r="C273"/>
  <c r="G273"/>
  <c r="H273"/>
  <c r="I273"/>
  <c r="J273"/>
  <c r="K273"/>
  <c r="L273"/>
  <c r="M273"/>
  <c r="N273"/>
  <c r="O273"/>
  <c r="P273"/>
  <c r="Q273"/>
  <c r="R273"/>
  <c r="S273"/>
  <c r="T273"/>
  <c r="AJ232" s="1"/>
  <c r="U273"/>
  <c r="V273"/>
  <c r="W273"/>
  <c r="C274"/>
  <c r="G274"/>
  <c r="H274"/>
  <c r="I274"/>
  <c r="J274"/>
  <c r="K274"/>
  <c r="L274"/>
  <c r="M274"/>
  <c r="N274"/>
  <c r="O274"/>
  <c r="P274"/>
  <c r="Q274"/>
  <c r="R274"/>
  <c r="S274"/>
  <c r="T274"/>
  <c r="AK232" s="1"/>
  <c r="U274"/>
  <c r="V274"/>
  <c r="W274"/>
  <c r="G272"/>
  <c r="O272"/>
  <c r="W272"/>
  <c r="C272"/>
  <c r="G279"/>
  <c r="H279"/>
  <c r="I279"/>
  <c r="J279"/>
  <c r="AJ254" s="1"/>
  <c r="K279"/>
  <c r="AJ249" s="1"/>
  <c r="L279"/>
  <c r="M279"/>
  <c r="G280"/>
  <c r="H280"/>
  <c r="I280"/>
  <c r="J280"/>
  <c r="AK250" s="1"/>
  <c r="K280"/>
  <c r="AK249" s="1"/>
  <c r="L280"/>
  <c r="M280"/>
  <c r="C279"/>
  <c r="C280"/>
  <c r="C278"/>
  <c r="G285"/>
  <c r="H285"/>
  <c r="I285"/>
  <c r="J285"/>
  <c r="K285"/>
  <c r="AJ233" s="1"/>
  <c r="L285"/>
  <c r="M285"/>
  <c r="G286"/>
  <c r="H286"/>
  <c r="I286"/>
  <c r="J286"/>
  <c r="K286"/>
  <c r="AK233" s="1"/>
  <c r="L286"/>
  <c r="M286"/>
  <c r="C285"/>
  <c r="C286"/>
  <c r="C284"/>
  <c r="C291"/>
  <c r="C292"/>
  <c r="C290"/>
  <c r="D296"/>
  <c r="E296"/>
  <c r="AI235" s="1"/>
  <c r="F296"/>
  <c r="G296"/>
  <c r="H296"/>
  <c r="I296"/>
  <c r="J296"/>
  <c r="K296"/>
  <c r="L296"/>
  <c r="M296"/>
  <c r="D297"/>
  <c r="E297"/>
  <c r="AJ235" s="1"/>
  <c r="F297"/>
  <c r="G297"/>
  <c r="H297"/>
  <c r="I297"/>
  <c r="J297"/>
  <c r="K297"/>
  <c r="L297"/>
  <c r="M297"/>
  <c r="D298"/>
  <c r="E298"/>
  <c r="AK235" s="1"/>
  <c r="F298"/>
  <c r="G298"/>
  <c r="H298"/>
  <c r="I298"/>
  <c r="J298"/>
  <c r="K298"/>
  <c r="L298"/>
  <c r="M298"/>
  <c r="C297"/>
  <c r="C298"/>
  <c r="C296"/>
  <c r="G303"/>
  <c r="H303"/>
  <c r="I303"/>
  <c r="J303"/>
  <c r="K303"/>
  <c r="L303"/>
  <c r="M303"/>
  <c r="AJ237" s="1"/>
  <c r="G304"/>
  <c r="H304"/>
  <c r="I304"/>
  <c r="J304"/>
  <c r="K304"/>
  <c r="L304"/>
  <c r="M304"/>
  <c r="C303"/>
  <c r="C304"/>
  <c r="C302"/>
  <c r="G309"/>
  <c r="H309"/>
  <c r="I309"/>
  <c r="J309"/>
  <c r="K309"/>
  <c r="L309"/>
  <c r="M309"/>
  <c r="AJ240" s="1"/>
  <c r="G310"/>
  <c r="H310"/>
  <c r="I310"/>
  <c r="J310"/>
  <c r="K310"/>
  <c r="L310"/>
  <c r="AK241" s="1"/>
  <c r="M310"/>
  <c r="AK240" s="1"/>
  <c r="C309"/>
  <c r="AJ242" s="1"/>
  <c r="C310"/>
  <c r="AK242" s="1"/>
  <c r="C308"/>
  <c r="AI242" s="1"/>
  <c r="F315"/>
  <c r="G315"/>
  <c r="H315"/>
  <c r="I315"/>
  <c r="J315"/>
  <c r="K315"/>
  <c r="L315"/>
  <c r="M315"/>
  <c r="AJ243" s="1"/>
  <c r="F316"/>
  <c r="G316"/>
  <c r="H316"/>
  <c r="I316"/>
  <c r="J316"/>
  <c r="K316"/>
  <c r="L316"/>
  <c r="M316"/>
  <c r="AK243" s="1"/>
  <c r="G314"/>
  <c r="H314"/>
  <c r="I314"/>
  <c r="J314"/>
  <c r="K314"/>
  <c r="L314"/>
  <c r="AI244" s="1"/>
  <c r="M314"/>
  <c r="AI243" s="1"/>
  <c r="D264"/>
  <c r="E264"/>
  <c r="F264"/>
  <c r="G264"/>
  <c r="H264"/>
  <c r="I264"/>
  <c r="J264"/>
  <c r="K264"/>
  <c r="L264"/>
  <c r="D265"/>
  <c r="E265"/>
  <c r="F265"/>
  <c r="G265"/>
  <c r="H265"/>
  <c r="I265"/>
  <c r="J265"/>
  <c r="K265"/>
  <c r="L265"/>
  <c r="D266"/>
  <c r="E266"/>
  <c r="F266"/>
  <c r="G266"/>
  <c r="AG251" s="1"/>
  <c r="H266"/>
  <c r="I266"/>
  <c r="J266"/>
  <c r="K266"/>
  <c r="L266"/>
  <c r="C265"/>
  <c r="AF252" s="1"/>
  <c r="C266"/>
  <c r="AG252" s="1"/>
  <c r="C259"/>
  <c r="AF250" s="1"/>
  <c r="D259"/>
  <c r="E259"/>
  <c r="F259"/>
  <c r="G259"/>
  <c r="H259"/>
  <c r="I259"/>
  <c r="J259"/>
  <c r="K259"/>
  <c r="L259"/>
  <c r="M259"/>
  <c r="N259"/>
  <c r="O259"/>
  <c r="P259"/>
  <c r="C260"/>
  <c r="AG250" s="1"/>
  <c r="D260"/>
  <c r="E260"/>
  <c r="F260"/>
  <c r="G260"/>
  <c r="H260"/>
  <c r="I260"/>
  <c r="J260"/>
  <c r="K260"/>
  <c r="L260"/>
  <c r="M260"/>
  <c r="N260"/>
  <c r="O260"/>
  <c r="P260"/>
  <c r="D258"/>
  <c r="E258"/>
  <c r="F258"/>
  <c r="G258"/>
  <c r="H258"/>
  <c r="I258"/>
  <c r="J258"/>
  <c r="K258"/>
  <c r="AE248" s="1"/>
  <c r="L258"/>
  <c r="M258"/>
  <c r="N258"/>
  <c r="O258"/>
  <c r="P258"/>
  <c r="C253"/>
  <c r="AF247" s="1"/>
  <c r="D253"/>
  <c r="E253"/>
  <c r="F253"/>
  <c r="G253"/>
  <c r="H253"/>
  <c r="I253"/>
  <c r="J253"/>
  <c r="K253"/>
  <c r="L253"/>
  <c r="M253"/>
  <c r="N253"/>
  <c r="O253"/>
  <c r="P253"/>
  <c r="Q253"/>
  <c r="C254"/>
  <c r="AG247" s="1"/>
  <c r="D254"/>
  <c r="E254"/>
  <c r="F254"/>
  <c r="G254"/>
  <c r="H254"/>
  <c r="I254"/>
  <c r="J254"/>
  <c r="K254"/>
  <c r="L254"/>
  <c r="M254"/>
  <c r="N254"/>
  <c r="O254"/>
  <c r="P254"/>
  <c r="Q254"/>
  <c r="D252"/>
  <c r="E252"/>
  <c r="F252"/>
  <c r="G252"/>
  <c r="H252"/>
  <c r="I252"/>
  <c r="J252"/>
  <c r="K252"/>
  <c r="L252"/>
  <c r="AE244" s="1"/>
  <c r="M252"/>
  <c r="N252"/>
  <c r="O252"/>
  <c r="P252"/>
  <c r="Q252"/>
  <c r="C247"/>
  <c r="AF243" s="1"/>
  <c r="D247"/>
  <c r="E247"/>
  <c r="AF240" s="1"/>
  <c r="F247"/>
  <c r="G247"/>
  <c r="H247"/>
  <c r="I247"/>
  <c r="J247"/>
  <c r="K247"/>
  <c r="L247"/>
  <c r="M247"/>
  <c r="N247"/>
  <c r="O247"/>
  <c r="P247"/>
  <c r="Q247"/>
  <c r="R247"/>
  <c r="S247"/>
  <c r="T247"/>
  <c r="C248"/>
  <c r="AG243" s="1"/>
  <c r="D248"/>
  <c r="E248"/>
  <c r="AG240" s="1"/>
  <c r="F248"/>
  <c r="G248"/>
  <c r="H248"/>
  <c r="I248"/>
  <c r="J248"/>
  <c r="K248"/>
  <c r="L248"/>
  <c r="M248"/>
  <c r="N248"/>
  <c r="O248"/>
  <c r="P248"/>
  <c r="Q248"/>
  <c r="R248"/>
  <c r="S248"/>
  <c r="T248"/>
  <c r="D246"/>
  <c r="E246"/>
  <c r="AE240" s="1"/>
  <c r="F246"/>
  <c r="G246"/>
  <c r="H246"/>
  <c r="I246"/>
  <c r="J246"/>
  <c r="K246"/>
  <c r="L246"/>
  <c r="M246"/>
  <c r="N246"/>
  <c r="O246"/>
  <c r="P246"/>
  <c r="Q246"/>
  <c r="R246"/>
  <c r="S246"/>
  <c r="T246"/>
  <c r="C241"/>
  <c r="AF239" s="1"/>
  <c r="D241"/>
  <c r="E241"/>
  <c r="F241"/>
  <c r="G241"/>
  <c r="H241"/>
  <c r="I241"/>
  <c r="J241"/>
  <c r="K241"/>
  <c r="L241"/>
  <c r="M241"/>
  <c r="N241"/>
  <c r="O241"/>
  <c r="P241"/>
  <c r="Q241"/>
  <c r="R241"/>
  <c r="S241"/>
  <c r="T241"/>
  <c r="U241"/>
  <c r="V241"/>
  <c r="W241"/>
  <c r="C242"/>
  <c r="AG239" s="1"/>
  <c r="D242"/>
  <c r="E242"/>
  <c r="F242"/>
  <c r="G242"/>
  <c r="H242"/>
  <c r="I242"/>
  <c r="J242"/>
  <c r="K242"/>
  <c r="L242"/>
  <c r="M242"/>
  <c r="N242"/>
  <c r="O242"/>
  <c r="P242"/>
  <c r="Q242"/>
  <c r="R242"/>
  <c r="S242"/>
  <c r="T242"/>
  <c r="U242"/>
  <c r="V242"/>
  <c r="W242"/>
  <c r="D240"/>
  <c r="E240"/>
  <c r="F240"/>
  <c r="G240"/>
  <c r="H240"/>
  <c r="I240"/>
  <c r="J240"/>
  <c r="K240"/>
  <c r="AE234" s="1"/>
  <c r="L240"/>
  <c r="M240"/>
  <c r="N240"/>
  <c r="O240"/>
  <c r="P240"/>
  <c r="Q240"/>
  <c r="R240"/>
  <c r="S240"/>
  <c r="T240"/>
  <c r="U240"/>
  <c r="V240"/>
  <c r="W240"/>
  <c r="C235"/>
  <c r="AF233" s="1"/>
  <c r="D235"/>
  <c r="E235"/>
  <c r="F235"/>
  <c r="G235"/>
  <c r="H235"/>
  <c r="I235"/>
  <c r="AF231" s="1"/>
  <c r="J235"/>
  <c r="K235"/>
  <c r="L235"/>
  <c r="M235"/>
  <c r="N235"/>
  <c r="O235"/>
  <c r="P235"/>
  <c r="Q235"/>
  <c r="R235"/>
  <c r="S235"/>
  <c r="T235"/>
  <c r="U235"/>
  <c r="V235"/>
  <c r="W235"/>
  <c r="C236"/>
  <c r="AG233" s="1"/>
  <c r="D236"/>
  <c r="E236"/>
  <c r="F236"/>
  <c r="G236"/>
  <c r="H236"/>
  <c r="I236"/>
  <c r="AG230" s="1"/>
  <c r="J236"/>
  <c r="K236"/>
  <c r="L236"/>
  <c r="M236"/>
  <c r="N236"/>
  <c r="O236"/>
  <c r="P236"/>
  <c r="Q236"/>
  <c r="R236"/>
  <c r="S236"/>
  <c r="T236"/>
  <c r="U236"/>
  <c r="V236"/>
  <c r="W236"/>
  <c r="D234"/>
  <c r="E234"/>
  <c r="F234"/>
  <c r="G234"/>
  <c r="H234"/>
  <c r="I234"/>
  <c r="AE231" s="1"/>
  <c r="J234"/>
  <c r="K234"/>
  <c r="L234"/>
  <c r="M234"/>
  <c r="N234"/>
  <c r="O234"/>
  <c r="P234"/>
  <c r="Q234"/>
  <c r="R234"/>
  <c r="S234"/>
  <c r="T234"/>
  <c r="U234"/>
  <c r="V234"/>
  <c r="W234"/>
  <c r="C234"/>
  <c r="AE233" s="1"/>
  <c r="C240"/>
  <c r="AE239" s="1"/>
  <c r="C246"/>
  <c r="AE243" s="1"/>
  <c r="C252"/>
  <c r="AE247" s="1"/>
  <c r="C258"/>
  <c r="AE250" s="1"/>
  <c r="C264"/>
  <c r="AE252" s="1"/>
  <c r="D228"/>
  <c r="E228"/>
  <c r="F228"/>
  <c r="G228"/>
  <c r="H228"/>
  <c r="I228"/>
  <c r="J228"/>
  <c r="AE226" s="1"/>
  <c r="K228"/>
  <c r="L228"/>
  <c r="M228"/>
  <c r="N228"/>
  <c r="O228"/>
  <c r="P228"/>
  <c r="Q228"/>
  <c r="R228"/>
  <c r="S228"/>
  <c r="T228"/>
  <c r="U228"/>
  <c r="V228"/>
  <c r="W228"/>
  <c r="D229"/>
  <c r="E229"/>
  <c r="F229"/>
  <c r="G229"/>
  <c r="H229"/>
  <c r="I229"/>
  <c r="J229"/>
  <c r="AF225" s="1"/>
  <c r="K229"/>
  <c r="L229"/>
  <c r="M229"/>
  <c r="N229"/>
  <c r="O229"/>
  <c r="P229"/>
  <c r="Q229"/>
  <c r="R229"/>
  <c r="S229"/>
  <c r="T229"/>
  <c r="U229"/>
  <c r="V229"/>
  <c r="W229"/>
  <c r="D230"/>
  <c r="E230"/>
  <c r="F230"/>
  <c r="G230"/>
  <c r="H230"/>
  <c r="I230"/>
  <c r="J230"/>
  <c r="AG226" s="1"/>
  <c r="K230"/>
  <c r="L230"/>
  <c r="M230"/>
  <c r="N230"/>
  <c r="O230"/>
  <c r="P230"/>
  <c r="Q230"/>
  <c r="R230"/>
  <c r="S230"/>
  <c r="T230"/>
  <c r="U230"/>
  <c r="V230"/>
  <c r="W230"/>
  <c r="C229"/>
  <c r="AF229" s="1"/>
  <c r="C230"/>
  <c r="AG229" s="1"/>
  <c r="C228"/>
  <c r="AE229"/>
  <c r="AF230"/>
  <c r="AG234"/>
  <c r="AE245"/>
  <c r="AE249"/>
  <c r="W222"/>
  <c r="W223"/>
  <c r="W224"/>
  <c r="D222"/>
  <c r="E222"/>
  <c r="F222"/>
  <c r="G222"/>
  <c r="H222"/>
  <c r="I222"/>
  <c r="J222"/>
  <c r="K222"/>
  <c r="L222"/>
  <c r="M222"/>
  <c r="AE221" s="1"/>
  <c r="N222"/>
  <c r="O222"/>
  <c r="P222"/>
  <c r="Q222"/>
  <c r="R222"/>
  <c r="S222"/>
  <c r="T222"/>
  <c r="U222"/>
  <c r="V222"/>
  <c r="D223"/>
  <c r="E223"/>
  <c r="F223"/>
  <c r="G223"/>
  <c r="H223"/>
  <c r="I223"/>
  <c r="J223"/>
  <c r="K223"/>
  <c r="L223"/>
  <c r="M223"/>
  <c r="N223"/>
  <c r="O223"/>
  <c r="P223"/>
  <c r="Q223"/>
  <c r="R223"/>
  <c r="S223"/>
  <c r="T223"/>
  <c r="U223"/>
  <c r="V223"/>
  <c r="D224"/>
  <c r="E224"/>
  <c r="F224"/>
  <c r="G224"/>
  <c r="H224"/>
  <c r="I224"/>
  <c r="J224"/>
  <c r="K224"/>
  <c r="L224"/>
  <c r="M224"/>
  <c r="AG221" s="1"/>
  <c r="N224"/>
  <c r="O224"/>
  <c r="P224"/>
  <c r="Q224"/>
  <c r="R224"/>
  <c r="S224"/>
  <c r="T224"/>
  <c r="U224"/>
  <c r="V224"/>
  <c r="C223"/>
  <c r="AF224" s="1"/>
  <c r="C224"/>
  <c r="AG224" s="1"/>
  <c r="C222"/>
  <c r="AE224" s="1"/>
  <c r="K272"/>
  <c r="X220"/>
  <c r="X221"/>
  <c r="X225"/>
  <c r="X226"/>
  <c r="X227"/>
  <c r="X231"/>
  <c r="Z231" s="1"/>
  <c r="X232"/>
  <c r="X233"/>
  <c r="X237"/>
  <c r="X238"/>
  <c r="X239"/>
  <c r="X243"/>
  <c r="Z243" s="1"/>
  <c r="X244"/>
  <c r="X245"/>
  <c r="X249"/>
  <c r="X250"/>
  <c r="X251"/>
  <c r="X255"/>
  <c r="Z255" s="1"/>
  <c r="X256"/>
  <c r="X257"/>
  <c r="X261"/>
  <c r="X262"/>
  <c r="X263"/>
  <c r="X219"/>
  <c r="Z375"/>
  <c r="AB368"/>
  <c r="X368"/>
  <c r="AB367"/>
  <c r="AB366"/>
  <c r="AB359"/>
  <c r="AC359" s="1"/>
  <c r="AB353"/>
  <c r="AC353" s="1"/>
  <c r="AB347"/>
  <c r="AC347" s="1"/>
  <c r="AB341"/>
  <c r="AC341" s="1"/>
  <c r="X341"/>
  <c r="AB335"/>
  <c r="AC335" s="1"/>
  <c r="X335"/>
  <c r="AB326"/>
  <c r="AB325"/>
  <c r="AB324"/>
  <c r="AB317"/>
  <c r="AC317" s="1"/>
  <c r="AB311"/>
  <c r="AC311" s="1"/>
  <c r="Z311"/>
  <c r="AB305"/>
  <c r="AC305" s="1"/>
  <c r="I308"/>
  <c r="AB299"/>
  <c r="AC299" s="1"/>
  <c r="AB293"/>
  <c r="AC293" s="1"/>
  <c r="AB287"/>
  <c r="AB289" s="1"/>
  <c r="AC289" s="1"/>
  <c r="AB281"/>
  <c r="AC281" s="1"/>
  <c r="AB275"/>
  <c r="AB277" s="1"/>
  <c r="AC277" s="1"/>
  <c r="AB269"/>
  <c r="AB271" s="1"/>
  <c r="AC271" s="1"/>
  <c r="AB268"/>
  <c r="AB267"/>
  <c r="AB261"/>
  <c r="AB255"/>
  <c r="AB256" s="1"/>
  <c r="AB249"/>
  <c r="AB250" s="1"/>
  <c r="AB243"/>
  <c r="AB244" s="1"/>
  <c r="AB237"/>
  <c r="AB238" s="1"/>
  <c r="AB231"/>
  <c r="AB233" s="1"/>
  <c r="AB225"/>
  <c r="AB219"/>
  <c r="AB221" s="1"/>
  <c r="D91" i="15"/>
  <c r="AF251" i="2" l="1"/>
  <c r="AK239"/>
  <c r="AE219"/>
  <c r="AJ250"/>
  <c r="AJ246"/>
  <c r="AJ244"/>
  <c r="AJ236"/>
  <c r="AJ225"/>
  <c r="AJ221"/>
  <c r="AC368"/>
  <c r="AE230"/>
  <c r="AF234"/>
  <c r="AE251"/>
  <c r="AK244"/>
  <c r="AJ241"/>
  <c r="AJ239"/>
  <c r="AJ222"/>
  <c r="AG219"/>
  <c r="AK251"/>
  <c r="AI247"/>
  <c r="AJ238"/>
  <c r="AJ223"/>
  <c r="AK220"/>
  <c r="AB282"/>
  <c r="AC282" s="1"/>
  <c r="AB270"/>
  <c r="AC270" s="1"/>
  <c r="AB276"/>
  <c r="AC276" s="1"/>
  <c r="AB288"/>
  <c r="AC288" s="1"/>
  <c r="AC287"/>
  <c r="AB283"/>
  <c r="AC283" s="1"/>
  <c r="AF220"/>
  <c r="AF219"/>
  <c r="AG231"/>
  <c r="AG232"/>
  <c r="AF238"/>
  <c r="AF236"/>
  <c r="AE241"/>
  <c r="AE242"/>
  <c r="AG244"/>
  <c r="AG246"/>
  <c r="AK236"/>
  <c r="AK238"/>
  <c r="AK237"/>
  <c r="AJ251"/>
  <c r="AJ253"/>
  <c r="AK221"/>
  <c r="AK223"/>
  <c r="AK225"/>
  <c r="AK222"/>
  <c r="AK224"/>
  <c r="C400"/>
  <c r="I400"/>
  <c r="AJ219"/>
  <c r="AJ252"/>
  <c r="AK254"/>
  <c r="AK252"/>
  <c r="AJ224"/>
  <c r="AE246"/>
  <c r="AF237"/>
  <c r="AF235"/>
  <c r="AF226"/>
  <c r="X326"/>
  <c r="AC326" s="1"/>
  <c r="I284"/>
  <c r="X275"/>
  <c r="AC275" s="1"/>
  <c r="T378"/>
  <c r="L378"/>
  <c r="M308"/>
  <c r="AI240" s="1"/>
  <c r="L302"/>
  <c r="M284"/>
  <c r="L278"/>
  <c r="T329"/>
  <c r="T344"/>
  <c r="P344"/>
  <c r="L344"/>
  <c r="H344"/>
  <c r="W371"/>
  <c r="U371"/>
  <c r="AI255" s="1"/>
  <c r="S371"/>
  <c r="Q371"/>
  <c r="O371"/>
  <c r="M371"/>
  <c r="K371"/>
  <c r="I371"/>
  <c r="G371"/>
  <c r="H302"/>
  <c r="H278"/>
  <c r="S272"/>
  <c r="P329"/>
  <c r="V344"/>
  <c r="R344"/>
  <c r="N344"/>
  <c r="J344"/>
  <c r="V371"/>
  <c r="T371"/>
  <c r="R371"/>
  <c r="P371"/>
  <c r="N371"/>
  <c r="L371"/>
  <c r="J371"/>
  <c r="H371"/>
  <c r="AE238"/>
  <c r="AE235"/>
  <c r="AE236"/>
  <c r="AG237"/>
  <c r="AG236"/>
  <c r="AG242"/>
  <c r="AG241"/>
  <c r="AF241"/>
  <c r="AF242"/>
  <c r="AF245"/>
  <c r="AF244"/>
  <c r="AG249"/>
  <c r="AG248"/>
  <c r="AF248"/>
  <c r="AF249"/>
  <c r="H284"/>
  <c r="J284"/>
  <c r="L284"/>
  <c r="H308"/>
  <c r="J308"/>
  <c r="L308"/>
  <c r="AI241" s="1"/>
  <c r="H329"/>
  <c r="J329"/>
  <c r="L329"/>
  <c r="G338"/>
  <c r="I338"/>
  <c r="K338"/>
  <c r="M338"/>
  <c r="O338"/>
  <c r="Q338"/>
  <c r="S338"/>
  <c r="U338"/>
  <c r="W338"/>
  <c r="H338"/>
  <c r="J338"/>
  <c r="L338"/>
  <c r="N338"/>
  <c r="P338"/>
  <c r="R338"/>
  <c r="T338"/>
  <c r="V338"/>
  <c r="AI227" s="1"/>
  <c r="X269"/>
  <c r="AC269" s="1"/>
  <c r="H272"/>
  <c r="J272"/>
  <c r="L272"/>
  <c r="N272"/>
  <c r="P272"/>
  <c r="R272"/>
  <c r="T272"/>
  <c r="AI232" s="1"/>
  <c r="V272"/>
  <c r="AF246"/>
  <c r="K308"/>
  <c r="G308"/>
  <c r="J302"/>
  <c r="K284"/>
  <c r="AI233" s="1"/>
  <c r="G284"/>
  <c r="J278"/>
  <c r="U272"/>
  <c r="Q272"/>
  <c r="M272"/>
  <c r="I272"/>
  <c r="V329"/>
  <c r="R329"/>
  <c r="N329"/>
  <c r="AC225"/>
  <c r="AC261"/>
  <c r="M302"/>
  <c r="K302"/>
  <c r="I302"/>
  <c r="G302"/>
  <c r="M278"/>
  <c r="K278"/>
  <c r="AI249" s="1"/>
  <c r="I278"/>
  <c r="G278"/>
  <c r="W329"/>
  <c r="U329"/>
  <c r="S329"/>
  <c r="Q329"/>
  <c r="O329"/>
  <c r="M329"/>
  <c r="K329"/>
  <c r="I329"/>
  <c r="G329"/>
  <c r="W344"/>
  <c r="U344"/>
  <c r="AI228" s="1"/>
  <c r="S344"/>
  <c r="Q344"/>
  <c r="O344"/>
  <c r="M344"/>
  <c r="K344"/>
  <c r="I344"/>
  <c r="G344"/>
  <c r="AG245"/>
  <c r="AE232"/>
  <c r="AG227"/>
  <c r="AE225"/>
  <c r="AF223"/>
  <c r="AG238"/>
  <c r="AE237"/>
  <c r="AF232"/>
  <c r="AF228"/>
  <c r="AE227"/>
  <c r="AG225"/>
  <c r="AF221"/>
  <c r="AG235"/>
  <c r="AG228"/>
  <c r="AE228"/>
  <c r="AF227"/>
  <c r="AG222"/>
  <c r="AE222"/>
  <c r="AG220"/>
  <c r="AE220"/>
  <c r="AG223"/>
  <c r="AE223"/>
  <c r="AF222"/>
  <c r="AC244"/>
  <c r="AC221"/>
  <c r="AC233"/>
  <c r="AC243"/>
  <c r="AB232"/>
  <c r="AC232" s="1"/>
  <c r="AB262"/>
  <c r="AC262" s="1"/>
  <c r="AC231"/>
  <c r="AB226"/>
  <c r="AC238"/>
  <c r="AB239"/>
  <c r="AC239" s="1"/>
  <c r="AC250"/>
  <c r="AB251"/>
  <c r="AC251" s="1"/>
  <c r="AC256"/>
  <c r="AB257"/>
  <c r="AC257" s="1"/>
  <c r="AB220"/>
  <c r="AC220" s="1"/>
  <c r="AC219"/>
  <c r="AC255"/>
  <c r="AC249"/>
  <c r="AC237"/>
  <c r="AB245"/>
  <c r="AC245" s="1"/>
  <c r="Z219"/>
  <c r="Z326"/>
  <c r="Z368"/>
  <c r="Z225"/>
  <c r="Z237"/>
  <c r="Z249"/>
  <c r="Z261"/>
  <c r="Z269"/>
  <c r="Z293"/>
  <c r="Z317"/>
  <c r="Z341"/>
  <c r="Z353"/>
  <c r="D90" i="15"/>
  <c r="J93" s="1"/>
  <c r="AI239" i="2" l="1"/>
  <c r="AJ256"/>
  <c r="AK256"/>
  <c r="AG256"/>
  <c r="AE256"/>
  <c r="AG260"/>
  <c r="AB263"/>
  <c r="AC263" s="1"/>
  <c r="AF256"/>
  <c r="AI236"/>
  <c r="AI238"/>
  <c r="AI237"/>
  <c r="AI250"/>
  <c r="AI252"/>
  <c r="AI254"/>
  <c r="AI251"/>
  <c r="AI253"/>
  <c r="AI221"/>
  <c r="AI223"/>
  <c r="AI225"/>
  <c r="AI222"/>
  <c r="AI224"/>
  <c r="C402"/>
  <c r="C403" s="1"/>
  <c r="C404" s="1"/>
  <c r="C401"/>
  <c r="AI219"/>
  <c r="AI220"/>
  <c r="Z377"/>
  <c r="V378"/>
  <c r="N378"/>
  <c r="U378"/>
  <c r="Q378"/>
  <c r="M378"/>
  <c r="I378"/>
  <c r="H378"/>
  <c r="P378"/>
  <c r="R378"/>
  <c r="J378"/>
  <c r="W378"/>
  <c r="S378"/>
  <c r="O378"/>
  <c r="K378"/>
  <c r="AM220" s="1"/>
  <c r="G378"/>
  <c r="AB227"/>
  <c r="AC227" s="1"/>
  <c r="AC226"/>
  <c r="AH260" s="1"/>
  <c r="Z275"/>
  <c r="Z281"/>
  <c r="Z305"/>
  <c r="Z335"/>
  <c r="Z299"/>
  <c r="T101" i="15"/>
  <c r="Q97"/>
  <c r="F95"/>
  <c r="L104"/>
  <c r="M98"/>
  <c r="J94"/>
  <c r="J108" s="1"/>
  <c r="E101"/>
  <c r="D99"/>
  <c r="N103"/>
  <c r="G100"/>
  <c r="S96"/>
  <c r="M93"/>
  <c r="D96"/>
  <c r="K99"/>
  <c r="R102"/>
  <c r="K102"/>
  <c r="P95"/>
  <c r="K104"/>
  <c r="Q102"/>
  <c r="D101"/>
  <c r="J99"/>
  <c r="P97"/>
  <c r="C96"/>
  <c r="I94"/>
  <c r="C93"/>
  <c r="C107" s="1"/>
  <c r="G95"/>
  <c r="T96"/>
  <c r="N98"/>
  <c r="H100"/>
  <c r="U101"/>
  <c r="O103"/>
  <c r="E104"/>
  <c r="Q100"/>
  <c r="J97"/>
  <c r="C94"/>
  <c r="S104"/>
  <c r="C104"/>
  <c r="F103"/>
  <c r="I102"/>
  <c r="L101"/>
  <c r="O100"/>
  <c r="R99"/>
  <c r="U98"/>
  <c r="E98"/>
  <c r="H97"/>
  <c r="K96"/>
  <c r="N95"/>
  <c r="Q94"/>
  <c r="T93"/>
  <c r="T107" s="1"/>
  <c r="I93"/>
  <c r="I107" s="1"/>
  <c r="U93"/>
  <c r="U107" s="1"/>
  <c r="R94"/>
  <c r="O95"/>
  <c r="L96"/>
  <c r="I97"/>
  <c r="F98"/>
  <c r="C99"/>
  <c r="S99"/>
  <c r="P100"/>
  <c r="M101"/>
  <c r="J102"/>
  <c r="G103"/>
  <c r="D104"/>
  <c r="T104"/>
  <c r="H103"/>
  <c r="N101"/>
  <c r="T99"/>
  <c r="G98"/>
  <c r="M96"/>
  <c r="S94"/>
  <c r="U104"/>
  <c r="D93"/>
  <c r="H93"/>
  <c r="H107" s="1"/>
  <c r="L93"/>
  <c r="R93"/>
  <c r="G94"/>
  <c r="O94"/>
  <c r="D95"/>
  <c r="L95"/>
  <c r="T95"/>
  <c r="I96"/>
  <c r="Q96"/>
  <c r="F97"/>
  <c r="N97"/>
  <c r="C98"/>
  <c r="K98"/>
  <c r="S98"/>
  <c r="H99"/>
  <c r="P99"/>
  <c r="E100"/>
  <c r="M100"/>
  <c r="U100"/>
  <c r="J101"/>
  <c r="R101"/>
  <c r="G102"/>
  <c r="O102"/>
  <c r="D103"/>
  <c r="L103"/>
  <c r="T103"/>
  <c r="I104"/>
  <c r="Q104"/>
  <c r="R104"/>
  <c r="N104"/>
  <c r="J104"/>
  <c r="F104"/>
  <c r="U103"/>
  <c r="Q103"/>
  <c r="M103"/>
  <c r="I103"/>
  <c r="E103"/>
  <c r="T102"/>
  <c r="P102"/>
  <c r="L102"/>
  <c r="H102"/>
  <c r="D102"/>
  <c r="S101"/>
  <c r="O101"/>
  <c r="K101"/>
  <c r="G101"/>
  <c r="C101"/>
  <c r="R100"/>
  <c r="N100"/>
  <c r="J100"/>
  <c r="F100"/>
  <c r="U99"/>
  <c r="Q99"/>
  <c r="M99"/>
  <c r="I99"/>
  <c r="E99"/>
  <c r="T98"/>
  <c r="P98"/>
  <c r="L98"/>
  <c r="H98"/>
  <c r="D98"/>
  <c r="S97"/>
  <c r="O97"/>
  <c r="K97"/>
  <c r="G97"/>
  <c r="C97"/>
  <c r="R96"/>
  <c r="N96"/>
  <c r="J96"/>
  <c r="F96"/>
  <c r="U95"/>
  <c r="Q95"/>
  <c r="M95"/>
  <c r="I95"/>
  <c r="E95"/>
  <c r="T94"/>
  <c r="P94"/>
  <c r="L94"/>
  <c r="H94"/>
  <c r="D94"/>
  <c r="S93"/>
  <c r="S107" s="1"/>
  <c r="O93"/>
  <c r="O107" s="1"/>
  <c r="E93"/>
  <c r="E107" s="1"/>
  <c r="O104"/>
  <c r="G104"/>
  <c r="R103"/>
  <c r="J103"/>
  <c r="U102"/>
  <c r="M102"/>
  <c r="E102"/>
  <c r="P101"/>
  <c r="H101"/>
  <c r="S100"/>
  <c r="K100"/>
  <c r="C100"/>
  <c r="N99"/>
  <c r="F99"/>
  <c r="Q98"/>
  <c r="I98"/>
  <c r="T97"/>
  <c r="L97"/>
  <c r="D97"/>
  <c r="O96"/>
  <c r="G96"/>
  <c r="R95"/>
  <c r="J95"/>
  <c r="U94"/>
  <c r="M94"/>
  <c r="E94"/>
  <c r="P93"/>
  <c r="K93"/>
  <c r="K107" s="1"/>
  <c r="G93"/>
  <c r="G107" s="1"/>
  <c r="Q93"/>
  <c r="Q107" s="1"/>
  <c r="F94"/>
  <c r="N94"/>
  <c r="C95"/>
  <c r="K95"/>
  <c r="S95"/>
  <c r="H96"/>
  <c r="P96"/>
  <c r="E97"/>
  <c r="M97"/>
  <c r="U97"/>
  <c r="J98"/>
  <c r="R98"/>
  <c r="G99"/>
  <c r="O99"/>
  <c r="D100"/>
  <c r="L100"/>
  <c r="T100"/>
  <c r="I101"/>
  <c r="Q101"/>
  <c r="F102"/>
  <c r="N102"/>
  <c r="C103"/>
  <c r="K103"/>
  <c r="S103"/>
  <c r="H104"/>
  <c r="P104"/>
  <c r="M104"/>
  <c r="P103"/>
  <c r="S102"/>
  <c r="C102"/>
  <c r="F101"/>
  <c r="I100"/>
  <c r="L99"/>
  <c r="O98"/>
  <c r="R97"/>
  <c r="U96"/>
  <c r="E96"/>
  <c r="H95"/>
  <c r="K94"/>
  <c r="N93"/>
  <c r="F93"/>
  <c r="F111" s="1"/>
  <c r="M107"/>
  <c r="J107"/>
  <c r="C112" l="1"/>
  <c r="AI256" i="2"/>
  <c r="AG261" s="1"/>
  <c r="U48" i="5" s="1"/>
  <c r="AH261" i="2"/>
  <c r="W48" i="5" s="1"/>
  <c r="AI261" i="2"/>
  <c r="Y48" i="5" s="1"/>
  <c r="AI260" i="2"/>
  <c r="G380"/>
  <c r="I380"/>
  <c r="AM221" s="1"/>
  <c r="D112" i="15"/>
  <c r="J109"/>
  <c r="N111"/>
  <c r="Q108"/>
  <c r="S108"/>
  <c r="M109"/>
  <c r="C108"/>
  <c r="C117"/>
  <c r="L116"/>
  <c r="O110"/>
  <c r="U112"/>
  <c r="E109"/>
  <c r="H111"/>
  <c r="G110"/>
  <c r="D109"/>
  <c r="R111"/>
  <c r="I111"/>
  <c r="K116"/>
  <c r="U109"/>
  <c r="I108"/>
  <c r="K117"/>
  <c r="E112"/>
  <c r="L117"/>
  <c r="T114"/>
  <c r="N114"/>
  <c r="L109"/>
  <c r="I110"/>
  <c r="Q110"/>
  <c r="R108"/>
  <c r="S117"/>
  <c r="M112"/>
  <c r="D117"/>
  <c r="T115"/>
  <c r="N116"/>
  <c r="U115"/>
  <c r="H108"/>
  <c r="P111"/>
  <c r="J117"/>
  <c r="F108"/>
  <c r="C116"/>
  <c r="P108"/>
  <c r="S116"/>
  <c r="C111"/>
  <c r="C109"/>
  <c r="K108"/>
  <c r="P107"/>
  <c r="D116"/>
  <c r="L112"/>
  <c r="M108"/>
  <c r="T108"/>
  <c r="N115"/>
  <c r="Q114"/>
  <c r="K112"/>
  <c r="U116"/>
  <c r="R115"/>
  <c r="O114"/>
  <c r="I114"/>
  <c r="F115"/>
  <c r="E116"/>
  <c r="S112"/>
  <c r="H115"/>
  <c r="P115"/>
  <c r="M116"/>
  <c r="J113"/>
  <c r="T111"/>
  <c r="G114"/>
  <c r="L113"/>
  <c r="D113"/>
  <c r="F114"/>
  <c r="F116"/>
  <c r="J114"/>
  <c r="J112"/>
  <c r="N107"/>
  <c r="N108"/>
  <c r="N109"/>
  <c r="U108"/>
  <c r="U111"/>
  <c r="U110"/>
  <c r="Q117"/>
  <c r="Q111"/>
  <c r="G111"/>
  <c r="G113"/>
  <c r="K111"/>
  <c r="K109"/>
  <c r="P114"/>
  <c r="D107"/>
  <c r="D110"/>
  <c r="H114"/>
  <c r="L107"/>
  <c r="L110"/>
  <c r="R110"/>
  <c r="R116"/>
  <c r="S111"/>
  <c r="S109"/>
  <c r="O111"/>
  <c r="O113"/>
  <c r="E108"/>
  <c r="E115"/>
  <c r="I117"/>
  <c r="M115"/>
  <c r="F117"/>
  <c r="K114"/>
  <c r="E114"/>
  <c r="S114"/>
  <c r="C114"/>
  <c r="G116"/>
  <c r="P117"/>
  <c r="M114"/>
  <c r="J115"/>
  <c r="O116"/>
  <c r="D115"/>
  <c r="L115"/>
  <c r="T117"/>
  <c r="I116"/>
  <c r="Q116"/>
  <c r="N117"/>
  <c r="U114"/>
  <c r="R117"/>
  <c r="H117"/>
  <c r="F107"/>
  <c r="F110"/>
  <c r="F112"/>
  <c r="F109"/>
  <c r="F113"/>
  <c r="J110"/>
  <c r="J116"/>
  <c r="J111"/>
  <c r="N110"/>
  <c r="N112"/>
  <c r="N113"/>
  <c r="U117"/>
  <c r="U113"/>
  <c r="Q113"/>
  <c r="Q109"/>
  <c r="Q115"/>
  <c r="Q112"/>
  <c r="C115"/>
  <c r="C113"/>
  <c r="C110"/>
  <c r="G108"/>
  <c r="G115"/>
  <c r="G109"/>
  <c r="G117"/>
  <c r="G112"/>
  <c r="K115"/>
  <c r="K113"/>
  <c r="K110"/>
  <c r="P116"/>
  <c r="P112"/>
  <c r="P110"/>
  <c r="P109"/>
  <c r="P113"/>
  <c r="D108"/>
  <c r="D114"/>
  <c r="D111"/>
  <c r="H116"/>
  <c r="H112"/>
  <c r="H110"/>
  <c r="H109"/>
  <c r="H113"/>
  <c r="L108"/>
  <c r="L114"/>
  <c r="L111"/>
  <c r="R107"/>
  <c r="R114"/>
  <c r="R112"/>
  <c r="R109"/>
  <c r="R113"/>
  <c r="S115"/>
  <c r="S113"/>
  <c r="S110"/>
  <c r="O108"/>
  <c r="O115"/>
  <c r="O109"/>
  <c r="O117"/>
  <c r="O112"/>
  <c r="E117"/>
  <c r="E113"/>
  <c r="E111"/>
  <c r="E110"/>
  <c r="I113"/>
  <c r="I109"/>
  <c r="I115"/>
  <c r="I112"/>
  <c r="M117"/>
  <c r="M113"/>
  <c r="M111"/>
  <c r="M110"/>
  <c r="T112"/>
  <c r="T116"/>
  <c r="T110"/>
  <c r="T109"/>
  <c r="T113"/>
  <c r="AH262" i="2" l="1"/>
  <c r="W51" i="5" s="1"/>
  <c r="AG262" i="2"/>
  <c r="U51" i="5" s="1"/>
  <c r="AI262" i="2"/>
  <c r="Y51" i="5" s="1"/>
  <c r="P380" i="2"/>
  <c r="T380"/>
  <c r="R380"/>
  <c r="J380"/>
  <c r="W380"/>
  <c r="S380"/>
  <c r="O380"/>
  <c r="K380"/>
  <c r="H380"/>
  <c r="L380"/>
  <c r="V380"/>
  <c r="N380"/>
  <c r="U380"/>
  <c r="Q380"/>
  <c r="M380"/>
  <c r="F8" i="15"/>
  <c r="J120"/>
  <c r="J121"/>
  <c r="J122"/>
  <c r="Z379" i="2" l="1"/>
  <c r="G382"/>
  <c r="I382"/>
  <c r="J123" i="15"/>
  <c r="J128" s="1"/>
  <c r="J124"/>
  <c r="K132" s="1"/>
  <c r="M30" i="5"/>
  <c r="O30" s="1"/>
  <c r="P30" s="1"/>
  <c r="L30"/>
  <c r="N40"/>
  <c r="N27"/>
  <c r="N28"/>
  <c r="N29"/>
  <c r="N30"/>
  <c r="N31"/>
  <c r="N32"/>
  <c r="N33"/>
  <c r="N34"/>
  <c r="N35"/>
  <c r="N36"/>
  <c r="N37"/>
  <c r="N38"/>
  <c r="N39"/>
  <c r="N25"/>
  <c r="N26"/>
  <c r="L33"/>
  <c r="M33"/>
  <c r="O33" s="1"/>
  <c r="P33" s="1"/>
  <c r="L27"/>
  <c r="D9"/>
  <c r="D10"/>
  <c r="H382" i="2" l="1"/>
  <c r="T382"/>
  <c r="R382"/>
  <c r="J382"/>
  <c r="S382"/>
  <c r="AM222" s="1"/>
  <c r="O382"/>
  <c r="K382"/>
  <c r="P382"/>
  <c r="L382"/>
  <c r="N382"/>
  <c r="U382"/>
  <c r="Q382"/>
  <c r="M382"/>
  <c r="J131" i="15"/>
  <c r="J145"/>
  <c r="J146"/>
  <c r="J137"/>
  <c r="J138"/>
  <c r="J129"/>
  <c r="K148"/>
  <c r="J149"/>
  <c r="J141"/>
  <c r="J132"/>
  <c r="L132" s="1"/>
  <c r="I132" s="1"/>
  <c r="J142"/>
  <c r="J134"/>
  <c r="J130"/>
  <c r="J133"/>
  <c r="J147"/>
  <c r="J143"/>
  <c r="J139"/>
  <c r="J135"/>
  <c r="J148"/>
  <c r="L148" s="1"/>
  <c r="I148" s="1"/>
  <c r="J144"/>
  <c r="J140"/>
  <c r="J136"/>
  <c r="K140"/>
  <c r="K130"/>
  <c r="K144"/>
  <c r="K136"/>
  <c r="L136" s="1"/>
  <c r="I136" s="1"/>
  <c r="K133"/>
  <c r="K128"/>
  <c r="L128" s="1"/>
  <c r="I128" s="1"/>
  <c r="K146"/>
  <c r="L146" s="1"/>
  <c r="I146" s="1"/>
  <c r="K142"/>
  <c r="K138"/>
  <c r="K134"/>
  <c r="K131"/>
  <c r="L131" s="1"/>
  <c r="I131" s="1"/>
  <c r="K129"/>
  <c r="K149"/>
  <c r="K147"/>
  <c r="K145"/>
  <c r="K143"/>
  <c r="K141"/>
  <c r="K139"/>
  <c r="K137"/>
  <c r="K135"/>
  <c r="L135" s="1"/>
  <c r="I135" s="1"/>
  <c r="E127" i="2"/>
  <c r="L29" i="5"/>
  <c r="L143" i="15" l="1"/>
  <c r="I143" s="1"/>
  <c r="L141"/>
  <c r="I141" s="1"/>
  <c r="L138"/>
  <c r="I138" s="1"/>
  <c r="L140"/>
  <c r="I140" s="1"/>
  <c r="Z381" i="2"/>
  <c r="G384"/>
  <c r="I384"/>
  <c r="L145" i="15"/>
  <c r="I145" s="1"/>
  <c r="L142"/>
  <c r="I142" s="1"/>
  <c r="L130"/>
  <c r="I130" s="1"/>
  <c r="L133"/>
  <c r="I133" s="1"/>
  <c r="L137"/>
  <c r="I137" s="1"/>
  <c r="L149"/>
  <c r="I149" s="1"/>
  <c r="L144"/>
  <c r="I144" s="1"/>
  <c r="L129"/>
  <c r="I129" s="1"/>
  <c r="L134"/>
  <c r="I134" s="1"/>
  <c r="L139"/>
  <c r="I139" s="1"/>
  <c r="L147"/>
  <c r="I147" s="1"/>
  <c r="G213" i="2"/>
  <c r="E213"/>
  <c r="L150"/>
  <c r="L151"/>
  <c r="L152"/>
  <c r="L153"/>
  <c r="L154"/>
  <c r="L155"/>
  <c r="L156"/>
  <c r="L157"/>
  <c r="L158"/>
  <c r="L159"/>
  <c r="L160"/>
  <c r="L161"/>
  <c r="L162"/>
  <c r="L163"/>
  <c r="L164"/>
  <c r="L165"/>
  <c r="L166"/>
  <c r="L167"/>
  <c r="L168"/>
  <c r="L169"/>
  <c r="K151"/>
  <c r="K153"/>
  <c r="K155"/>
  <c r="K157"/>
  <c r="K159"/>
  <c r="K161"/>
  <c r="K163"/>
  <c r="K165"/>
  <c r="K167"/>
  <c r="K169"/>
  <c r="H213"/>
  <c r="M150"/>
  <c r="M151"/>
  <c r="M152"/>
  <c r="M153"/>
  <c r="M154"/>
  <c r="M155"/>
  <c r="M156"/>
  <c r="M157"/>
  <c r="M158"/>
  <c r="M159"/>
  <c r="M160"/>
  <c r="M161"/>
  <c r="M162"/>
  <c r="M163"/>
  <c r="M164"/>
  <c r="M165"/>
  <c r="M166"/>
  <c r="M167"/>
  <c r="M168"/>
  <c r="M169"/>
  <c r="K152"/>
  <c r="K154"/>
  <c r="K156"/>
  <c r="K158"/>
  <c r="K160"/>
  <c r="K162"/>
  <c r="K164"/>
  <c r="K166"/>
  <c r="K168"/>
  <c r="K150"/>
  <c r="F213"/>
  <c r="L129"/>
  <c r="K130"/>
  <c r="M130"/>
  <c r="L131"/>
  <c r="K132"/>
  <c r="M132"/>
  <c r="L133"/>
  <c r="K134"/>
  <c r="M134"/>
  <c r="L135"/>
  <c r="K136"/>
  <c r="M136"/>
  <c r="L137"/>
  <c r="K138"/>
  <c r="M138"/>
  <c r="L139"/>
  <c r="K140"/>
  <c r="M140"/>
  <c r="L141"/>
  <c r="K142"/>
  <c r="M142"/>
  <c r="L143"/>
  <c r="K144"/>
  <c r="M144"/>
  <c r="L145"/>
  <c r="K146"/>
  <c r="M146"/>
  <c r="L147"/>
  <c r="L128"/>
  <c r="K128"/>
  <c r="K129"/>
  <c r="L130"/>
  <c r="M131"/>
  <c r="K133"/>
  <c r="L134"/>
  <c r="M135"/>
  <c r="K137"/>
  <c r="L138"/>
  <c r="M139"/>
  <c r="K141"/>
  <c r="L142"/>
  <c r="M143"/>
  <c r="K145"/>
  <c r="L146"/>
  <c r="M147"/>
  <c r="M129"/>
  <c r="K131"/>
  <c r="L132"/>
  <c r="M133"/>
  <c r="K135"/>
  <c r="L136"/>
  <c r="M137"/>
  <c r="K139"/>
  <c r="L140"/>
  <c r="M141"/>
  <c r="K143"/>
  <c r="L144"/>
  <c r="M145"/>
  <c r="K147"/>
  <c r="M128"/>
  <c r="C25"/>
  <c r="C4"/>
  <c r="P384" l="1"/>
  <c r="R384"/>
  <c r="J384"/>
  <c r="O384"/>
  <c r="AM223" s="1"/>
  <c r="K384"/>
  <c r="H384"/>
  <c r="L384"/>
  <c r="N384"/>
  <c r="Q384"/>
  <c r="M384"/>
  <c r="N131" i="15"/>
  <c r="N132"/>
  <c r="L18" s="1"/>
  <c r="N133"/>
  <c r="L20" s="1"/>
  <c r="R151" i="2"/>
  <c r="R153"/>
  <c r="R155"/>
  <c r="R157"/>
  <c r="R159"/>
  <c r="R161"/>
  <c r="R163"/>
  <c r="R165"/>
  <c r="R167"/>
  <c r="R169"/>
  <c r="R152"/>
  <c r="R154"/>
  <c r="R156"/>
  <c r="R158"/>
  <c r="R160"/>
  <c r="R162"/>
  <c r="R164"/>
  <c r="R166"/>
  <c r="R168"/>
  <c r="R150"/>
  <c r="P151"/>
  <c r="P153"/>
  <c r="P155"/>
  <c r="P157"/>
  <c r="P159"/>
  <c r="P161"/>
  <c r="P163"/>
  <c r="P165"/>
  <c r="P167"/>
  <c r="P169"/>
  <c r="P152"/>
  <c r="P154"/>
  <c r="P156"/>
  <c r="P158"/>
  <c r="P160"/>
  <c r="P162"/>
  <c r="P164"/>
  <c r="P166"/>
  <c r="P168"/>
  <c r="P150"/>
  <c r="Q152"/>
  <c r="Q154"/>
  <c r="Q156"/>
  <c r="Q158"/>
  <c r="Q160"/>
  <c r="Q162"/>
  <c r="Q164"/>
  <c r="Q166"/>
  <c r="Q168"/>
  <c r="Q150"/>
  <c r="Q151"/>
  <c r="Q153"/>
  <c r="Q155"/>
  <c r="Q157"/>
  <c r="Q159"/>
  <c r="Q161"/>
  <c r="Q163"/>
  <c r="Q165"/>
  <c r="Q167"/>
  <c r="Q169"/>
  <c r="Q129"/>
  <c r="Q131"/>
  <c r="Q133"/>
  <c r="Q135"/>
  <c r="Q137"/>
  <c r="Q139"/>
  <c r="Q141"/>
  <c r="Q143"/>
  <c r="Q145"/>
  <c r="Q147"/>
  <c r="Q130"/>
  <c r="Q132"/>
  <c r="Q134"/>
  <c r="Q136"/>
  <c r="Q138"/>
  <c r="Q140"/>
  <c r="Q142"/>
  <c r="Q144"/>
  <c r="Q146"/>
  <c r="Q128"/>
  <c r="R130"/>
  <c r="R132"/>
  <c r="R134"/>
  <c r="R136"/>
  <c r="R138"/>
  <c r="R140"/>
  <c r="R142"/>
  <c r="R144"/>
  <c r="R146"/>
  <c r="R128"/>
  <c r="R129"/>
  <c r="R131"/>
  <c r="R133"/>
  <c r="R135"/>
  <c r="R137"/>
  <c r="R139"/>
  <c r="R141"/>
  <c r="R143"/>
  <c r="R147"/>
  <c r="R145"/>
  <c r="P130"/>
  <c r="P132"/>
  <c r="P134"/>
  <c r="P136"/>
  <c r="P138"/>
  <c r="P140"/>
  <c r="P142"/>
  <c r="P144"/>
  <c r="P146"/>
  <c r="P128"/>
  <c r="P129"/>
  <c r="P131"/>
  <c r="P133"/>
  <c r="P135"/>
  <c r="P137"/>
  <c r="P139"/>
  <c r="P141"/>
  <c r="P143"/>
  <c r="P145"/>
  <c r="P147"/>
  <c r="AB99"/>
  <c r="AB98"/>
  <c r="AB91"/>
  <c r="AB90"/>
  <c r="AB89"/>
  <c r="AA88"/>
  <c r="AA87"/>
  <c r="AB87" s="1"/>
  <c r="AA86"/>
  <c r="AB86" s="1"/>
  <c r="AA85"/>
  <c r="AA84"/>
  <c r="AA83"/>
  <c r="AA82"/>
  <c r="AA81"/>
  <c r="AA80"/>
  <c r="AA79"/>
  <c r="AB79" s="1"/>
  <c r="AA78"/>
  <c r="AB78" s="1"/>
  <c r="AA77"/>
  <c r="AA76"/>
  <c r="AA75"/>
  <c r="AA74"/>
  <c r="AA73"/>
  <c r="AA72"/>
  <c r="AA71"/>
  <c r="AA70"/>
  <c r="AA69"/>
  <c r="AA68"/>
  <c r="AB68" s="1"/>
  <c r="AA67"/>
  <c r="AB67" s="1"/>
  <c r="AA66"/>
  <c r="AA65"/>
  <c r="AA64"/>
  <c r="AA63"/>
  <c r="AA62"/>
  <c r="AA61"/>
  <c r="AA60"/>
  <c r="AA59"/>
  <c r="AB43"/>
  <c r="AB44"/>
  <c r="AB34"/>
  <c r="AB35"/>
  <c r="AB36"/>
  <c r="AA29"/>
  <c r="AA30"/>
  <c r="AA31"/>
  <c r="AB31" s="1"/>
  <c r="AA32"/>
  <c r="AB32" s="1"/>
  <c r="AA33"/>
  <c r="AA5"/>
  <c r="AA6"/>
  <c r="AA7"/>
  <c r="AA8"/>
  <c r="AA9"/>
  <c r="AA10"/>
  <c r="AA11"/>
  <c r="AA12"/>
  <c r="AB12" s="1"/>
  <c r="AA13"/>
  <c r="AB13" s="1"/>
  <c r="AA14"/>
  <c r="AA15"/>
  <c r="AA16"/>
  <c r="AA17"/>
  <c r="AA18"/>
  <c r="AA19"/>
  <c r="AA20"/>
  <c r="AA21"/>
  <c r="AA22"/>
  <c r="AA23"/>
  <c r="AB23" s="1"/>
  <c r="AA24"/>
  <c r="AB24" s="1"/>
  <c r="AA25"/>
  <c r="AA26"/>
  <c r="AA27"/>
  <c r="AA28"/>
  <c r="AA4"/>
  <c r="W52"/>
  <c r="Y52" s="1"/>
  <c r="W51"/>
  <c r="AB51" s="1"/>
  <c r="W50"/>
  <c r="X50" s="1"/>
  <c r="W49"/>
  <c r="X49" s="1"/>
  <c r="W48"/>
  <c r="X48" s="1"/>
  <c r="W47"/>
  <c r="Y47" s="1"/>
  <c r="W46"/>
  <c r="Y46" s="1"/>
  <c r="W45"/>
  <c r="X45" s="1"/>
  <c r="W42"/>
  <c r="X42" s="1"/>
  <c r="W41"/>
  <c r="X41" s="1"/>
  <c r="W40"/>
  <c r="X40" s="1"/>
  <c r="W39"/>
  <c r="X39" s="1"/>
  <c r="W38"/>
  <c r="X38" s="1"/>
  <c r="W37"/>
  <c r="Y37" s="1"/>
  <c r="D33"/>
  <c r="W33" s="1"/>
  <c r="Y33" s="1"/>
  <c r="W30"/>
  <c r="X30" s="1"/>
  <c r="W29"/>
  <c r="X29" s="1"/>
  <c r="W28"/>
  <c r="Y28" s="1"/>
  <c r="C27"/>
  <c r="W27" s="1"/>
  <c r="Y27" s="1"/>
  <c r="D26"/>
  <c r="C26"/>
  <c r="D25"/>
  <c r="W25" s="1"/>
  <c r="W22"/>
  <c r="X22" s="1"/>
  <c r="W21"/>
  <c r="Y21" s="1"/>
  <c r="D20"/>
  <c r="C20"/>
  <c r="D19"/>
  <c r="C19"/>
  <c r="W18"/>
  <c r="Y18" s="1"/>
  <c r="W17"/>
  <c r="Y17" s="1"/>
  <c r="D16"/>
  <c r="C16"/>
  <c r="D15"/>
  <c r="C15"/>
  <c r="C14"/>
  <c r="W14" s="1"/>
  <c r="W11"/>
  <c r="X11" s="1"/>
  <c r="W10"/>
  <c r="Y10" s="1"/>
  <c r="W9"/>
  <c r="X9" s="1"/>
  <c r="W8"/>
  <c r="X8" s="1"/>
  <c r="W7"/>
  <c r="X7" s="1"/>
  <c r="W6"/>
  <c r="Y6" s="1"/>
  <c r="W5"/>
  <c r="Y5" s="1"/>
  <c r="E4"/>
  <c r="D4"/>
  <c r="AB25" l="1"/>
  <c r="Z383"/>
  <c r="H386"/>
  <c r="G386"/>
  <c r="L386"/>
  <c r="F174"/>
  <c r="G174"/>
  <c r="G175"/>
  <c r="F175"/>
  <c r="H175"/>
  <c r="H174"/>
  <c r="K22" i="15"/>
  <c r="M27" i="5"/>
  <c r="O27" s="1"/>
  <c r="P27" s="1"/>
  <c r="AB17" i="2"/>
  <c r="AB9"/>
  <c r="AB5"/>
  <c r="AB30"/>
  <c r="W26"/>
  <c r="X26" s="1"/>
  <c r="X51"/>
  <c r="X52"/>
  <c r="AB22"/>
  <c r="W16"/>
  <c r="X16" s="1"/>
  <c r="AB27"/>
  <c r="AB21"/>
  <c r="AB11"/>
  <c r="AB7"/>
  <c r="AB50"/>
  <c r="AB48"/>
  <c r="AB41"/>
  <c r="AB38"/>
  <c r="AB28"/>
  <c r="AB26"/>
  <c r="AB18"/>
  <c r="AB16"/>
  <c r="AB14"/>
  <c r="AB10"/>
  <c r="AB8"/>
  <c r="AB6"/>
  <c r="AB29"/>
  <c r="AB49"/>
  <c r="AB46"/>
  <c r="AB39"/>
  <c r="AB47"/>
  <c r="Y51"/>
  <c r="AB40"/>
  <c r="AB33"/>
  <c r="W15"/>
  <c r="AB15" s="1"/>
  <c r="W20"/>
  <c r="AB52"/>
  <c r="AB42"/>
  <c r="W19"/>
  <c r="AB19" s="1"/>
  <c r="AB37"/>
  <c r="AB45"/>
  <c r="Y16"/>
  <c r="X14"/>
  <c r="Y14"/>
  <c r="W4"/>
  <c r="Y48"/>
  <c r="X47"/>
  <c r="X46"/>
  <c r="Y45"/>
  <c r="Y42"/>
  <c r="Y41"/>
  <c r="Y38"/>
  <c r="X37"/>
  <c r="Y11"/>
  <c r="Y7"/>
  <c r="X10"/>
  <c r="X5"/>
  <c r="X6"/>
  <c r="X28"/>
  <c r="X27"/>
  <c r="Y22"/>
  <c r="X21"/>
  <c r="X18"/>
  <c r="X17"/>
  <c r="X33"/>
  <c r="Y25"/>
  <c r="X25"/>
  <c r="Y8"/>
  <c r="Y29"/>
  <c r="Y39"/>
  <c r="Y49"/>
  <c r="Y9"/>
  <c r="Y30"/>
  <c r="Y40"/>
  <c r="Y50"/>
  <c r="J386" l="1"/>
  <c r="I386"/>
  <c r="K386"/>
  <c r="N386"/>
  <c r="M386"/>
  <c r="F177"/>
  <c r="H177"/>
  <c r="G177"/>
  <c r="X19"/>
  <c r="Y26"/>
  <c r="Y19"/>
  <c r="AB55"/>
  <c r="Y20"/>
  <c r="AB20"/>
  <c r="Y4"/>
  <c r="AB4"/>
  <c r="Y15"/>
  <c r="X20"/>
  <c r="X15"/>
  <c r="X4"/>
  <c r="T23" i="5"/>
  <c r="T22"/>
  <c r="T18"/>
  <c r="T17"/>
  <c r="T16"/>
  <c r="T15"/>
  <c r="T14"/>
  <c r="T13"/>
  <c r="T9"/>
  <c r="T8"/>
  <c r="T7"/>
  <c r="T6"/>
  <c r="T5"/>
  <c r="T4"/>
  <c r="L40"/>
  <c r="L39"/>
  <c r="L38"/>
  <c r="L37"/>
  <c r="L36"/>
  <c r="L35"/>
  <c r="L34"/>
  <c r="L32"/>
  <c r="L31"/>
  <c r="L28"/>
  <c r="L26"/>
  <c r="L25"/>
  <c r="L24"/>
  <c r="L23"/>
  <c r="L22"/>
  <c r="L21"/>
  <c r="L20"/>
  <c r="L19"/>
  <c r="L18"/>
  <c r="L17"/>
  <c r="L16"/>
  <c r="L15"/>
  <c r="L14"/>
  <c r="L13"/>
  <c r="L12"/>
  <c r="L11"/>
  <c r="L10"/>
  <c r="L9"/>
  <c r="L8"/>
  <c r="L7"/>
  <c r="L6"/>
  <c r="L5"/>
  <c r="L4"/>
  <c r="D37"/>
  <c r="D36"/>
  <c r="D35"/>
  <c r="D34"/>
  <c r="D33"/>
  <c r="D32"/>
  <c r="D31"/>
  <c r="D30"/>
  <c r="D29"/>
  <c r="D28"/>
  <c r="D27"/>
  <c r="D26"/>
  <c r="D25"/>
  <c r="D24"/>
  <c r="D23"/>
  <c r="D22"/>
  <c r="D21"/>
  <c r="D20"/>
  <c r="D19"/>
  <c r="D18"/>
  <c r="D17"/>
  <c r="D16"/>
  <c r="D15"/>
  <c r="D14"/>
  <c r="D13"/>
  <c r="D12"/>
  <c r="D11"/>
  <c r="D8"/>
  <c r="D7"/>
  <c r="D6"/>
  <c r="D5"/>
  <c r="D4"/>
  <c r="BB19" i="2"/>
  <c r="BB20"/>
  <c r="BB21"/>
  <c r="BB22"/>
  <c r="BB23"/>
  <c r="BB24"/>
  <c r="BB25"/>
  <c r="BB26"/>
  <c r="BB27"/>
  <c r="BB28"/>
  <c r="BB29"/>
  <c r="BB30"/>
  <c r="BB31"/>
  <c r="BB32"/>
  <c r="BB33"/>
  <c r="BB34"/>
  <c r="BB35"/>
  <c r="BB36"/>
  <c r="BB37"/>
  <c r="BB38"/>
  <c r="BB39"/>
  <c r="BB40"/>
  <c r="BB41"/>
  <c r="BB42"/>
  <c r="BB43"/>
  <c r="BB44"/>
  <c r="BB45"/>
  <c r="BB46"/>
  <c r="BB47"/>
  <c r="BB48"/>
  <c r="BB49"/>
  <c r="BB50"/>
  <c r="BB51"/>
  <c r="BB52"/>
  <c r="BB53"/>
  <c r="BB54"/>
  <c r="BB55"/>
  <c r="BB56"/>
  <c r="BB57"/>
  <c r="BB58"/>
  <c r="BB59"/>
  <c r="BB60"/>
  <c r="BB61"/>
  <c r="BB62"/>
  <c r="BB63"/>
  <c r="BB64"/>
  <c r="BB65"/>
  <c r="BB66"/>
  <c r="BB67"/>
  <c r="BB68"/>
  <c r="BB69"/>
  <c r="BB70"/>
  <c r="BB71"/>
  <c r="BB72"/>
  <c r="BB73"/>
  <c r="BB74"/>
  <c r="BB75"/>
  <c r="BB76"/>
  <c r="BB77"/>
  <c r="BB78"/>
  <c r="BB79"/>
  <c r="BB80"/>
  <c r="BB81"/>
  <c r="BB82"/>
  <c r="BB83"/>
  <c r="BB7"/>
  <c r="BB8"/>
  <c r="BB9"/>
  <c r="BB10"/>
  <c r="BB11"/>
  <c r="BB12"/>
  <c r="BB13"/>
  <c r="BB14"/>
  <c r="BB15"/>
  <c r="BB16"/>
  <c r="BB17"/>
  <c r="BB18"/>
  <c r="BB6"/>
  <c r="BB5"/>
  <c r="BB4"/>
  <c r="N5" i="5"/>
  <c r="N6"/>
  <c r="N7"/>
  <c r="N8"/>
  <c r="N9"/>
  <c r="N10"/>
  <c r="N11"/>
  <c r="N12"/>
  <c r="N13"/>
  <c r="N14"/>
  <c r="N15"/>
  <c r="N16"/>
  <c r="N17"/>
  <c r="N18"/>
  <c r="N19"/>
  <c r="N20"/>
  <c r="N21"/>
  <c r="N22"/>
  <c r="N23"/>
  <c r="N24"/>
  <c r="N4"/>
  <c r="F5"/>
  <c r="F6"/>
  <c r="F7"/>
  <c r="F8"/>
  <c r="F9"/>
  <c r="F10"/>
  <c r="F11"/>
  <c r="F12"/>
  <c r="F13"/>
  <c r="F14"/>
  <c r="F15"/>
  <c r="F16"/>
  <c r="F17"/>
  <c r="F18"/>
  <c r="F19"/>
  <c r="F20"/>
  <c r="F21"/>
  <c r="F22"/>
  <c r="F23"/>
  <c r="F24"/>
  <c r="F25"/>
  <c r="F26"/>
  <c r="F27"/>
  <c r="F28"/>
  <c r="F29"/>
  <c r="F30"/>
  <c r="F31"/>
  <c r="F32"/>
  <c r="F33"/>
  <c r="F34"/>
  <c r="F35"/>
  <c r="F36"/>
  <c r="F37"/>
  <c r="F4"/>
  <c r="S26"/>
  <c r="S30" s="1"/>
  <c r="E37"/>
  <c r="G37" s="1"/>
  <c r="H37" s="1"/>
  <c r="E36"/>
  <c r="G36" s="1"/>
  <c r="H36" s="1"/>
  <c r="E35"/>
  <c r="G35" s="1"/>
  <c r="H35" s="1"/>
  <c r="E34"/>
  <c r="G34" s="1"/>
  <c r="H34" s="1"/>
  <c r="E33"/>
  <c r="G33" s="1"/>
  <c r="H33" s="1"/>
  <c r="E32"/>
  <c r="G32" s="1"/>
  <c r="H32" s="1"/>
  <c r="E31"/>
  <c r="G31" s="1"/>
  <c r="H31" s="1"/>
  <c r="M32"/>
  <c r="O32" s="1"/>
  <c r="P32" s="1"/>
  <c r="E30"/>
  <c r="G30" s="1"/>
  <c r="H30" s="1"/>
  <c r="M31"/>
  <c r="O31" s="1"/>
  <c r="P31" s="1"/>
  <c r="E29"/>
  <c r="G29" s="1"/>
  <c r="H29" s="1"/>
  <c r="M29"/>
  <c r="O29" s="1"/>
  <c r="P29" s="1"/>
  <c r="E28"/>
  <c r="G28" s="1"/>
  <c r="H28" s="1"/>
  <c r="M28"/>
  <c r="O28" s="1"/>
  <c r="P28" s="1"/>
  <c r="E27"/>
  <c r="G27" s="1"/>
  <c r="H27" s="1"/>
  <c r="E26"/>
  <c r="G26" s="1"/>
  <c r="H26" s="1"/>
  <c r="E25"/>
  <c r="G25" s="1"/>
  <c r="H25" s="1"/>
  <c r="E24"/>
  <c r="G24" s="1"/>
  <c r="H24" s="1"/>
  <c r="U23"/>
  <c r="W23" s="1"/>
  <c r="X23" s="1"/>
  <c r="E23"/>
  <c r="G23" s="1"/>
  <c r="H23" s="1"/>
  <c r="U22"/>
  <c r="W22" s="1"/>
  <c r="E22"/>
  <c r="G22" s="1"/>
  <c r="H22" s="1"/>
  <c r="E21"/>
  <c r="G21" s="1"/>
  <c r="H21" s="1"/>
  <c r="M20"/>
  <c r="O20" s="1"/>
  <c r="P20" s="1"/>
  <c r="E20"/>
  <c r="G20" s="1"/>
  <c r="H20" s="1"/>
  <c r="M19"/>
  <c r="O19" s="1"/>
  <c r="P19" s="1"/>
  <c r="E19"/>
  <c r="G19" s="1"/>
  <c r="H19" s="1"/>
  <c r="U18"/>
  <c r="W18" s="1"/>
  <c r="X18" s="1"/>
  <c r="E18"/>
  <c r="G18" s="1"/>
  <c r="H18" s="1"/>
  <c r="U17"/>
  <c r="W17" s="1"/>
  <c r="X17" s="1"/>
  <c r="E17"/>
  <c r="G17" s="1"/>
  <c r="H17" s="1"/>
  <c r="U16"/>
  <c r="W16" s="1"/>
  <c r="X16" s="1"/>
  <c r="M16"/>
  <c r="O16" s="1"/>
  <c r="P16" s="1"/>
  <c r="E16"/>
  <c r="G16" s="1"/>
  <c r="H16" s="1"/>
  <c r="U15"/>
  <c r="W15" s="1"/>
  <c r="X15" s="1"/>
  <c r="M15"/>
  <c r="O15" s="1"/>
  <c r="P15" s="1"/>
  <c r="E15"/>
  <c r="G15" s="1"/>
  <c r="H15" s="1"/>
  <c r="U14"/>
  <c r="W14" s="1"/>
  <c r="X14" s="1"/>
  <c r="M14"/>
  <c r="O14" s="1"/>
  <c r="P14" s="1"/>
  <c r="E14"/>
  <c r="G14" s="1"/>
  <c r="H14" s="1"/>
  <c r="U13"/>
  <c r="W13" s="1"/>
  <c r="E13"/>
  <c r="G13" s="1"/>
  <c r="H13" s="1"/>
  <c r="E12"/>
  <c r="G12" s="1"/>
  <c r="H12" s="1"/>
  <c r="E11"/>
  <c r="G11" s="1"/>
  <c r="H11" s="1"/>
  <c r="E10"/>
  <c r="G10" s="1"/>
  <c r="H10" s="1"/>
  <c r="U9"/>
  <c r="W9" s="1"/>
  <c r="X9" s="1"/>
  <c r="U8"/>
  <c r="W8" s="1"/>
  <c r="X8" s="1"/>
  <c r="U7"/>
  <c r="W7" s="1"/>
  <c r="X7" s="1"/>
  <c r="U6"/>
  <c r="W6" s="1"/>
  <c r="X6" s="1"/>
  <c r="U5"/>
  <c r="W5" s="1"/>
  <c r="X5" s="1"/>
  <c r="U4"/>
  <c r="W4" s="1"/>
  <c r="AB54" i="2" l="1"/>
  <c r="X4" i="5"/>
  <c r="W10"/>
  <c r="X10" s="1"/>
  <c r="X13"/>
  <c r="W19"/>
  <c r="X19" s="1"/>
  <c r="X22"/>
  <c r="W24"/>
  <c r="X24" s="1"/>
  <c r="R388" i="2"/>
  <c r="F388"/>
  <c r="H388"/>
  <c r="J388"/>
  <c r="L388"/>
  <c r="N388"/>
  <c r="G388"/>
  <c r="K388"/>
  <c r="O388"/>
  <c r="E388"/>
  <c r="I388"/>
  <c r="M388"/>
  <c r="Q388"/>
  <c r="Z385"/>
  <c r="H179"/>
  <c r="G13" i="13" s="1"/>
  <c r="G179" i="2"/>
  <c r="F13" i="13" s="1"/>
  <c r="F179" i="2"/>
  <c r="E13" i="13" s="1"/>
  <c r="N41" i="5"/>
  <c r="F38"/>
  <c r="W107" i="2"/>
  <c r="W106"/>
  <c r="P388" l="1"/>
  <c r="V388"/>
  <c r="W388"/>
  <c r="T388"/>
  <c r="U388"/>
  <c r="S388"/>
  <c r="X107"/>
  <c r="AB107"/>
  <c r="X106"/>
  <c r="AB106"/>
  <c r="V30" i="5"/>
  <c r="S29"/>
  <c r="G123" i="2" s="1"/>
  <c r="Y107"/>
  <c r="V35" i="5"/>
  <c r="V41" s="1"/>
  <c r="T58" s="1"/>
  <c r="W58" s="1"/>
  <c r="Y106" i="2"/>
  <c r="W60"/>
  <c r="W61"/>
  <c r="W62"/>
  <c r="W63"/>
  <c r="W64"/>
  <c r="W65"/>
  <c r="W66"/>
  <c r="AB66" s="1"/>
  <c r="W72"/>
  <c r="W73"/>
  <c r="W76"/>
  <c r="W77"/>
  <c r="W83"/>
  <c r="W84"/>
  <c r="W85"/>
  <c r="Y66"/>
  <c r="W92"/>
  <c r="W93"/>
  <c r="W94"/>
  <c r="W95"/>
  <c r="W96"/>
  <c r="W97"/>
  <c r="W100"/>
  <c r="W101"/>
  <c r="W102"/>
  <c r="W103"/>
  <c r="W104"/>
  <c r="W105"/>
  <c r="D88"/>
  <c r="C82"/>
  <c r="D81"/>
  <c r="C81"/>
  <c r="D80"/>
  <c r="C69"/>
  <c r="D75"/>
  <c r="C75"/>
  <c r="D74"/>
  <c r="C74"/>
  <c r="D71"/>
  <c r="C71"/>
  <c r="D70"/>
  <c r="C70"/>
  <c r="E59"/>
  <c r="D59"/>
  <c r="F390" l="1"/>
  <c r="H390"/>
  <c r="J390"/>
  <c r="L390"/>
  <c r="N390"/>
  <c r="P390"/>
  <c r="R390"/>
  <c r="G390"/>
  <c r="K390"/>
  <c r="O390"/>
  <c r="E390"/>
  <c r="I390"/>
  <c r="M390"/>
  <c r="Q390"/>
  <c r="J150"/>
  <c r="J151"/>
  <c r="J153"/>
  <c r="J155"/>
  <c r="J157"/>
  <c r="J159"/>
  <c r="J161"/>
  <c r="J163"/>
  <c r="J165"/>
  <c r="J167"/>
  <c r="J169"/>
  <c r="J152"/>
  <c r="J154"/>
  <c r="J156"/>
  <c r="J158"/>
  <c r="J160"/>
  <c r="J162"/>
  <c r="J164"/>
  <c r="J166"/>
  <c r="J168"/>
  <c r="J128"/>
  <c r="J130"/>
  <c r="J132"/>
  <c r="J134"/>
  <c r="J136"/>
  <c r="J138"/>
  <c r="J140"/>
  <c r="J142"/>
  <c r="J144"/>
  <c r="J146"/>
  <c r="J129"/>
  <c r="J131"/>
  <c r="J133"/>
  <c r="J135"/>
  <c r="J137"/>
  <c r="J139"/>
  <c r="J141"/>
  <c r="J143"/>
  <c r="J145"/>
  <c r="J147"/>
  <c r="Y94"/>
  <c r="AB94"/>
  <c r="X76"/>
  <c r="AB76"/>
  <c r="Y61"/>
  <c r="AB61"/>
  <c r="Y95"/>
  <c r="AB95"/>
  <c r="Y96"/>
  <c r="AB96"/>
  <c r="X83"/>
  <c r="AB83"/>
  <c r="Y63"/>
  <c r="AB63"/>
  <c r="Y104"/>
  <c r="AB104"/>
  <c r="X77"/>
  <c r="AB77"/>
  <c r="Y97"/>
  <c r="AB97"/>
  <c r="Y84"/>
  <c r="AB84"/>
  <c r="X100"/>
  <c r="AB100"/>
  <c r="Y85"/>
  <c r="AB85"/>
  <c r="Y65"/>
  <c r="AB65"/>
  <c r="Y101"/>
  <c r="AB101"/>
  <c r="Y102"/>
  <c r="AB102"/>
  <c r="Y92"/>
  <c r="AB92"/>
  <c r="Y72"/>
  <c r="AB72"/>
  <c r="Y105"/>
  <c r="AB105"/>
  <c r="Y62"/>
  <c r="AB62"/>
  <c r="Y64"/>
  <c r="AB64"/>
  <c r="X103"/>
  <c r="AB103"/>
  <c r="X93"/>
  <c r="AB93"/>
  <c r="Y73"/>
  <c r="AB73"/>
  <c r="Y60"/>
  <c r="AB60"/>
  <c r="W80"/>
  <c r="AB80" s="1"/>
  <c r="M9" i="5"/>
  <c r="O9" s="1"/>
  <c r="P9" s="1"/>
  <c r="M8"/>
  <c r="O8" s="1"/>
  <c r="P8" s="1"/>
  <c r="M10"/>
  <c r="O10" s="1"/>
  <c r="P10" s="1"/>
  <c r="M5"/>
  <c r="O5" s="1"/>
  <c r="P5" s="1"/>
  <c r="M6"/>
  <c r="O6" s="1"/>
  <c r="P6" s="1"/>
  <c r="M11"/>
  <c r="O11" s="1"/>
  <c r="P11" s="1"/>
  <c r="M7"/>
  <c r="O7" s="1"/>
  <c r="P7" s="1"/>
  <c r="M4"/>
  <c r="O4" s="1"/>
  <c r="M40"/>
  <c r="O40" s="1"/>
  <c r="P40" s="1"/>
  <c r="M39"/>
  <c r="O39" s="1"/>
  <c r="P39" s="1"/>
  <c r="M37"/>
  <c r="O37" s="1"/>
  <c r="P37" s="1"/>
  <c r="M35"/>
  <c r="O35" s="1"/>
  <c r="P35" s="1"/>
  <c r="M38"/>
  <c r="O38" s="1"/>
  <c r="P38" s="1"/>
  <c r="M36"/>
  <c r="O36" s="1"/>
  <c r="P36" s="1"/>
  <c r="M34"/>
  <c r="O34" s="1"/>
  <c r="P34" s="1"/>
  <c r="M21"/>
  <c r="O21" s="1"/>
  <c r="P21" s="1"/>
  <c r="M22"/>
  <c r="O22" s="1"/>
  <c r="P22" s="1"/>
  <c r="M23"/>
  <c r="O23" s="1"/>
  <c r="P23" s="1"/>
  <c r="M24"/>
  <c r="O24" s="1"/>
  <c r="P24" s="1"/>
  <c r="W69" i="2"/>
  <c r="M17" i="5"/>
  <c r="O17" s="1"/>
  <c r="P17" s="1"/>
  <c r="M13"/>
  <c r="O13" s="1"/>
  <c r="P13" s="1"/>
  <c r="E5"/>
  <c r="G5" s="1"/>
  <c r="H5" s="1"/>
  <c r="E9"/>
  <c r="G9" s="1"/>
  <c r="H9" s="1"/>
  <c r="E8"/>
  <c r="G8" s="1"/>
  <c r="H8" s="1"/>
  <c r="E4"/>
  <c r="G4" s="1"/>
  <c r="E6"/>
  <c r="G6" s="1"/>
  <c r="H6" s="1"/>
  <c r="E7"/>
  <c r="G7" s="1"/>
  <c r="H7" s="1"/>
  <c r="M18"/>
  <c r="O18" s="1"/>
  <c r="P18" s="1"/>
  <c r="M25"/>
  <c r="O25" s="1"/>
  <c r="P25" s="1"/>
  <c r="M26"/>
  <c r="O26" s="1"/>
  <c r="P26" s="1"/>
  <c r="M12"/>
  <c r="O12" s="1"/>
  <c r="P12" s="1"/>
  <c r="W59" i="2"/>
  <c r="Y100"/>
  <c r="X102"/>
  <c r="W70"/>
  <c r="Y103"/>
  <c r="X104"/>
  <c r="Y76"/>
  <c r="W71"/>
  <c r="X65"/>
  <c r="X92"/>
  <c r="Y93"/>
  <c r="W75"/>
  <c r="X64"/>
  <c r="X94"/>
  <c r="X96"/>
  <c r="Y83"/>
  <c r="Y77"/>
  <c r="X84"/>
  <c r="X97"/>
  <c r="X85"/>
  <c r="W88"/>
  <c r="AB88" s="1"/>
  <c r="W74"/>
  <c r="W81"/>
  <c r="AB81" s="1"/>
  <c r="X105"/>
  <c r="X101"/>
  <c r="X95"/>
  <c r="W82"/>
  <c r="AB82" s="1"/>
  <c r="X63"/>
  <c r="X73"/>
  <c r="X72"/>
  <c r="X60"/>
  <c r="X61"/>
  <c r="X66"/>
  <c r="X62"/>
  <c r="V390" l="1"/>
  <c r="AM228" s="1"/>
  <c r="W390"/>
  <c r="T390"/>
  <c r="U390"/>
  <c r="S390"/>
  <c r="Y80"/>
  <c r="O150"/>
  <c r="O151"/>
  <c r="O152"/>
  <c r="O153"/>
  <c r="O154"/>
  <c r="O155"/>
  <c r="O156"/>
  <c r="O157"/>
  <c r="O158"/>
  <c r="O159"/>
  <c r="O160"/>
  <c r="O161"/>
  <c r="O162"/>
  <c r="O163"/>
  <c r="O164"/>
  <c r="O165"/>
  <c r="O166"/>
  <c r="O167"/>
  <c r="O168"/>
  <c r="O169"/>
  <c r="O128"/>
  <c r="O129"/>
  <c r="O130"/>
  <c r="O131"/>
  <c r="O132"/>
  <c r="O133"/>
  <c r="O134"/>
  <c r="O135"/>
  <c r="O136"/>
  <c r="O137"/>
  <c r="O138"/>
  <c r="O139"/>
  <c r="O140"/>
  <c r="O141"/>
  <c r="O142"/>
  <c r="O143"/>
  <c r="O144"/>
  <c r="O145"/>
  <c r="O146"/>
  <c r="O147"/>
  <c r="O41" i="5"/>
  <c r="P41" s="1"/>
  <c r="G38"/>
  <c r="H38" s="1"/>
  <c r="AB110" i="2"/>
  <c r="Y74"/>
  <c r="AB74"/>
  <c r="Y71"/>
  <c r="AB71"/>
  <c r="Y70"/>
  <c r="AB70"/>
  <c r="X59"/>
  <c r="AB59"/>
  <c r="X75"/>
  <c r="AB75"/>
  <c r="Y69"/>
  <c r="AB69"/>
  <c r="X80"/>
  <c r="X69"/>
  <c r="H4" i="5"/>
  <c r="P4"/>
  <c r="Y59" i="2"/>
  <c r="Y75"/>
  <c r="X70"/>
  <c r="X74"/>
  <c r="X71"/>
  <c r="Y88"/>
  <c r="X88"/>
  <c r="Y81"/>
  <c r="X81"/>
  <c r="Y82"/>
  <c r="X82"/>
  <c r="Z389" l="1"/>
  <c r="F392"/>
  <c r="H392"/>
  <c r="AM229" s="1"/>
  <c r="G392"/>
  <c r="E392"/>
  <c r="I392"/>
  <c r="E175"/>
  <c r="E174"/>
  <c r="E177" s="1"/>
  <c r="V32" i="5"/>
  <c r="V38" s="1"/>
  <c r="AB109" i="2"/>
  <c r="Z391" l="1"/>
  <c r="T57" i="5"/>
  <c r="W57" s="1"/>
  <c r="T394" i="2" l="1"/>
  <c r="F394"/>
  <c r="H394"/>
  <c r="J394"/>
  <c r="L394"/>
  <c r="N394"/>
  <c r="P394"/>
  <c r="R394"/>
  <c r="G394"/>
  <c r="K394"/>
  <c r="AM230" s="1"/>
  <c r="O394"/>
  <c r="E394"/>
  <c r="I394"/>
  <c r="M394"/>
  <c r="Q394"/>
  <c r="U394"/>
  <c r="E179"/>
  <c r="D13" i="13" s="1"/>
  <c r="S394" i="2" l="1"/>
  <c r="V394"/>
  <c r="W394"/>
  <c r="Z393"/>
  <c r="F396" l="1"/>
  <c r="H396"/>
  <c r="AM231" s="1"/>
  <c r="G396"/>
  <c r="E396"/>
  <c r="I396"/>
  <c r="Z395" l="1"/>
  <c r="F398" l="1"/>
  <c r="H398"/>
  <c r="G398"/>
  <c r="J398"/>
  <c r="L398"/>
  <c r="N398"/>
  <c r="P398"/>
  <c r="R398"/>
  <c r="E398"/>
  <c r="I398"/>
  <c r="K398"/>
  <c r="M398"/>
  <c r="O398"/>
  <c r="Q398"/>
  <c r="AM232" s="1"/>
  <c r="S398"/>
  <c r="Z397" l="1"/>
  <c r="X399" l="1"/>
  <c r="AC399" s="1"/>
  <c r="D400"/>
  <c r="F400"/>
  <c r="AM233" s="1"/>
  <c r="H400"/>
  <c r="E400"/>
  <c r="G400"/>
  <c r="Z399" l="1"/>
  <c r="X401" l="1"/>
  <c r="AC401" s="1"/>
  <c r="D402"/>
  <c r="F402"/>
  <c r="H402"/>
  <c r="J402"/>
  <c r="AM237" s="1"/>
  <c r="L402"/>
  <c r="N402"/>
  <c r="P402"/>
  <c r="R402"/>
  <c r="T402"/>
  <c r="V402"/>
  <c r="E402"/>
  <c r="G402"/>
  <c r="I402"/>
  <c r="K402"/>
  <c r="M402"/>
  <c r="O402"/>
  <c r="Q402"/>
  <c r="S402"/>
  <c r="U402"/>
  <c r="W402"/>
  <c r="Z401" l="1"/>
  <c r="X403" l="1"/>
  <c r="AC403" s="1"/>
  <c r="AF260" s="1"/>
  <c r="D404"/>
  <c r="F404"/>
  <c r="H404"/>
  <c r="J404"/>
  <c r="L404"/>
  <c r="N404"/>
  <c r="P404"/>
  <c r="R404"/>
  <c r="E404"/>
  <c r="AM238" s="1"/>
  <c r="AM256" s="1"/>
  <c r="AF261" s="1"/>
  <c r="S48" i="5" s="1"/>
  <c r="G404" i="2"/>
  <c r="I404"/>
  <c r="K404"/>
  <c r="M404"/>
  <c r="O404"/>
  <c r="Q404"/>
  <c r="S404"/>
  <c r="AF262" l="1"/>
  <c r="S51" i="5" s="1"/>
  <c r="Z403" i="2"/>
</calcChain>
</file>

<file path=xl/sharedStrings.xml><?xml version="1.0" encoding="utf-8"?>
<sst xmlns="http://schemas.openxmlformats.org/spreadsheetml/2006/main" count="816" uniqueCount="265">
  <si>
    <t>Level</t>
  </si>
  <si>
    <t>Building</t>
  </si>
  <si>
    <t>Defense Building</t>
  </si>
  <si>
    <t>Support Building</t>
  </si>
  <si>
    <t>Economy Building</t>
  </si>
  <si>
    <t>Other Building</t>
  </si>
  <si>
    <t>Buildings Per HQ Level</t>
  </si>
  <si>
    <t>Mine</t>
  </si>
  <si>
    <t>Boom Mine</t>
  </si>
  <si>
    <t>Troops</t>
  </si>
  <si>
    <t>Weaponry</t>
  </si>
  <si>
    <t>Zooka</t>
  </si>
  <si>
    <t>sum</t>
  </si>
  <si>
    <t>d</t>
  </si>
  <si>
    <t>h</t>
  </si>
  <si>
    <t>Medkit</t>
  </si>
  <si>
    <t>Days</t>
  </si>
  <si>
    <t>Max Lvl</t>
  </si>
  <si>
    <t>EXP per Level</t>
  </si>
  <si>
    <t>EXP</t>
  </si>
  <si>
    <t>Raid Cost</t>
  </si>
  <si>
    <t>EXPlevel</t>
  </si>
  <si>
    <t>HQLevel</t>
  </si>
  <si>
    <t>EXPReq</t>
  </si>
  <si>
    <t>Max Level per HQ</t>
  </si>
  <si>
    <t>HQ Level</t>
  </si>
  <si>
    <t>CumEXP</t>
  </si>
  <si>
    <t>qty</t>
  </si>
  <si>
    <t>Total Buildings</t>
  </si>
  <si>
    <t>Total</t>
  </si>
  <si>
    <t>Boom Beach Upgrades Tracker</t>
  </si>
  <si>
    <t>Max@HQ</t>
  </si>
  <si>
    <t>Boom Beach Resources Tracker</t>
  </si>
  <si>
    <t>Resource Reward  Statues</t>
  </si>
  <si>
    <t>%</t>
  </si>
  <si>
    <t>Boosted</t>
  </si>
  <si>
    <t>Gold</t>
  </si>
  <si>
    <t>Wood</t>
  </si>
  <si>
    <t>Stone</t>
  </si>
  <si>
    <t>Iron</t>
  </si>
  <si>
    <t xml:space="preserve">Dr. Terror </t>
  </si>
  <si>
    <t>Tropical Island</t>
  </si>
  <si>
    <t>Stages Cleared</t>
  </si>
  <si>
    <t>Storages</t>
  </si>
  <si>
    <t>Raid</t>
  </si>
  <si>
    <t>Required</t>
  </si>
  <si>
    <t>Thousands</t>
  </si>
  <si>
    <t xml:space="preserve">Number Scale </t>
  </si>
  <si>
    <t>4,500 + a</t>
  </si>
  <si>
    <t>6,150 + a</t>
  </si>
  <si>
    <t>9,900 + a</t>
  </si>
  <si>
    <t>15,750 + a</t>
  </si>
  <si>
    <t>23,700 + a</t>
  </si>
  <si>
    <t>33,750 + a</t>
  </si>
  <si>
    <t>45,900 + a</t>
  </si>
  <si>
    <t>60,150 + a</t>
  </si>
  <si>
    <t>76,500 + a</t>
  </si>
  <si>
    <t>94,950 + a</t>
  </si>
  <si>
    <t>115,500 + a</t>
  </si>
  <si>
    <t>138,150 + a</t>
  </si>
  <si>
    <t>162,900 + a</t>
  </si>
  <si>
    <t>189,750 + a</t>
  </si>
  <si>
    <t>218,700 + a</t>
  </si>
  <si>
    <t>249,750 + a</t>
  </si>
  <si>
    <t>282,900 + a</t>
  </si>
  <si>
    <t>318,150 + a</t>
  </si>
  <si>
    <t>355,500 + a</t>
  </si>
  <si>
    <t>394,950 + a</t>
  </si>
  <si>
    <t>a=</t>
  </si>
  <si>
    <t>18,000 + a</t>
  </si>
  <si>
    <t>20,700 + a</t>
  </si>
  <si>
    <t>25,800 + a</t>
  </si>
  <si>
    <t>33,300 + a</t>
  </si>
  <si>
    <t>43,200 + a</t>
  </si>
  <si>
    <t>55,500 + a</t>
  </si>
  <si>
    <t>70,200 + a</t>
  </si>
  <si>
    <t>87,300 + a</t>
  </si>
  <si>
    <t>106,800 + a</t>
  </si>
  <si>
    <t>128,700 + a</t>
  </si>
  <si>
    <t>153,000 + a</t>
  </si>
  <si>
    <t>179,700 + a</t>
  </si>
  <si>
    <t>208,800 + a</t>
  </si>
  <si>
    <t>240,300 + a</t>
  </si>
  <si>
    <t>274,200 + a</t>
  </si>
  <si>
    <t>310,500 + a</t>
  </si>
  <si>
    <t>349,200 + a</t>
  </si>
  <si>
    <t>390,300 + a</t>
  </si>
  <si>
    <t>433,800 + a</t>
  </si>
  <si>
    <t>479,700 + a</t>
  </si>
  <si>
    <t>Resources Tracker</t>
  </si>
  <si>
    <t>VP Reward</t>
  </si>
  <si>
    <t>Elapsed Time Analysis</t>
  </si>
  <si>
    <t>Edit</t>
  </si>
  <si>
    <t>Max</t>
  </si>
  <si>
    <t>GBE Check</t>
  </si>
  <si>
    <t>Cases</t>
  </si>
  <si>
    <t>Y=</t>
  </si>
  <si>
    <t>X=</t>
  </si>
  <si>
    <t>G=</t>
  </si>
  <si>
    <t>B=</t>
  </si>
  <si>
    <t>Damage</t>
  </si>
  <si>
    <t>A=</t>
  </si>
  <si>
    <t>HQ</t>
  </si>
  <si>
    <t xml:space="preserve">Mine </t>
  </si>
  <si>
    <t>HQ Chance</t>
  </si>
  <si>
    <t>Building Chance</t>
  </si>
  <si>
    <t>Cumulative</t>
  </si>
  <si>
    <t>Resources Per Level(current table)</t>
  </si>
  <si>
    <t>N/A</t>
  </si>
  <si>
    <t>OP Reward</t>
  </si>
  <si>
    <t>Boat Rewards</t>
  </si>
  <si>
    <t>PVP/NPC</t>
  </si>
  <si>
    <t>Resource Boats</t>
  </si>
  <si>
    <t>Invasions</t>
  </si>
  <si>
    <t>SUM</t>
  </si>
  <si>
    <t>To Max</t>
  </si>
  <si>
    <t>Expended</t>
  </si>
  <si>
    <t>Remaining</t>
  </si>
  <si>
    <t>Mörser 1</t>
  </si>
  <si>
    <t>Mörser 2</t>
  </si>
  <si>
    <t>Mörser 3</t>
  </si>
  <si>
    <t>Mörser 4</t>
  </si>
  <si>
    <t>Mörser</t>
  </si>
  <si>
    <t>Maschinengewehr 1</t>
  </si>
  <si>
    <t>Maschinengewehr 2</t>
  </si>
  <si>
    <t>Maschinengewehr 3</t>
  </si>
  <si>
    <t>Maschinengewehr 4</t>
  </si>
  <si>
    <t>Maschinengewehr 5</t>
  </si>
  <si>
    <t>Maschinengewehr</t>
  </si>
  <si>
    <t>Kanone 1</t>
  </si>
  <si>
    <t>Kanone 2</t>
  </si>
  <si>
    <t>Kanone 3</t>
  </si>
  <si>
    <t>Kanone 4</t>
  </si>
  <si>
    <t>Kanone 5</t>
  </si>
  <si>
    <t>Kanone 6</t>
  </si>
  <si>
    <t>Boom Kanone 1</t>
  </si>
  <si>
    <t>Boom Kanone 2</t>
  </si>
  <si>
    <t>Boom Kanone 3</t>
  </si>
  <si>
    <t>Boom Kanone 4</t>
  </si>
  <si>
    <t>Kanone</t>
  </si>
  <si>
    <t>Boom Kanone</t>
  </si>
  <si>
    <t>Flammenwerfer 1</t>
  </si>
  <si>
    <t>Flammenwerfer 2</t>
  </si>
  <si>
    <t>Flammenwerfer 3</t>
  </si>
  <si>
    <t>Flammenwerfer 4</t>
  </si>
  <si>
    <t>Flammenwerfer</t>
  </si>
  <si>
    <t>Raketenwerfer 1</t>
  </si>
  <si>
    <t>Raketenwerfer 2</t>
  </si>
  <si>
    <t>Raketenwerfer 3</t>
  </si>
  <si>
    <t>Raketenwerfer</t>
  </si>
  <si>
    <t>Schockwerfer 1</t>
  </si>
  <si>
    <t>Schockwerfer 2</t>
  </si>
  <si>
    <t>Schockwerfer</t>
  </si>
  <si>
    <t>Schützenturm 1</t>
  </si>
  <si>
    <t>Schützenturm 2</t>
  </si>
  <si>
    <t>Schützenturm 3</t>
  </si>
  <si>
    <t>Schützenturm 4</t>
  </si>
  <si>
    <t>Schützenturm 5</t>
  </si>
  <si>
    <t>Schützenturm 6</t>
  </si>
  <si>
    <t>Schützenturm</t>
  </si>
  <si>
    <t>Landungsboot 1</t>
  </si>
  <si>
    <t>Landungsboot 2</t>
  </si>
  <si>
    <t>Landungsboot 3</t>
  </si>
  <si>
    <t>Landungsboot 4</t>
  </si>
  <si>
    <t>Landungsboot 5</t>
  </si>
  <si>
    <t>Landungsboot 6</t>
  </si>
  <si>
    <t>Landungsboot 7</t>
  </si>
  <si>
    <t>Landungsboot 8</t>
  </si>
  <si>
    <t>Landungsboot</t>
  </si>
  <si>
    <t>Kanonenboot 1</t>
  </si>
  <si>
    <t>Kanonenboot</t>
  </si>
  <si>
    <t>Radarantenne 1</t>
  </si>
  <si>
    <t>Radarantenne</t>
  </si>
  <si>
    <t>Arsenal 1</t>
  </si>
  <si>
    <t>Arsenal</t>
  </si>
  <si>
    <t>Total Arsenal</t>
  </si>
  <si>
    <t>U-Boot 1</t>
  </si>
  <si>
    <t>U-Boot</t>
  </si>
  <si>
    <t>Bildhauer 1</t>
  </si>
  <si>
    <t>Bildhauer</t>
  </si>
  <si>
    <t>Schatzkammer 1</t>
  </si>
  <si>
    <t>Schatzkammer</t>
  </si>
  <si>
    <t>Sägewerk 1</t>
  </si>
  <si>
    <t>Sägewerk</t>
  </si>
  <si>
    <t>Steinbruch 1</t>
  </si>
  <si>
    <t>Steinbruch</t>
  </si>
  <si>
    <t>Eisenbergwerk 1</t>
  </si>
  <si>
    <t>Eisenbergwerk</t>
  </si>
  <si>
    <t>Goldlager 1</t>
  </si>
  <si>
    <t>Goldlager 2</t>
  </si>
  <si>
    <t>Goldlager 3</t>
  </si>
  <si>
    <t>Goldlager 4</t>
  </si>
  <si>
    <t>Goldlager</t>
  </si>
  <si>
    <t>Holzlager 1</t>
  </si>
  <si>
    <t>Holzlager 2</t>
  </si>
  <si>
    <t>Holzlager 3</t>
  </si>
  <si>
    <t>Holzlager</t>
  </si>
  <si>
    <t>Steinlager 1</t>
  </si>
  <si>
    <t>Steinlager 2</t>
  </si>
  <si>
    <t>Steinlager 3</t>
  </si>
  <si>
    <t>Steinlager</t>
  </si>
  <si>
    <t>Eisenlager 1</t>
  </si>
  <si>
    <t>Eisenlager 2</t>
  </si>
  <si>
    <t>Eisenlager 3</t>
  </si>
  <si>
    <t>Eisenlager</t>
  </si>
  <si>
    <t>Wohngebäude 1</t>
  </si>
  <si>
    <t>Wohngebäude 2</t>
  </si>
  <si>
    <t>Wohngebäude 3</t>
  </si>
  <si>
    <t>Wohngebäude 4</t>
  </si>
  <si>
    <t>Wohngebäude 5</t>
  </si>
  <si>
    <t>Wohngebäude 6</t>
  </si>
  <si>
    <t>Wohngebäude</t>
  </si>
  <si>
    <t>Hauptquartier 1</t>
  </si>
  <si>
    <t>Hauptquartier</t>
  </si>
  <si>
    <t>Artillerie</t>
  </si>
  <si>
    <t>Artillerie Level</t>
  </si>
  <si>
    <t>Leuchtrakete</t>
  </si>
  <si>
    <t>Schockbombe</t>
  </si>
  <si>
    <t>Bombardement</t>
  </si>
  <si>
    <t>Bombardement Level</t>
  </si>
  <si>
    <t>Rauchwand</t>
  </si>
  <si>
    <t>Abwehr-Gebäude</t>
  </si>
  <si>
    <t>Andere Gebäude</t>
  </si>
  <si>
    <t>Truppen</t>
  </si>
  <si>
    <t>KB-Waffen</t>
  </si>
  <si>
    <t>Minen</t>
  </si>
  <si>
    <t>Aktueller Level</t>
  </si>
  <si>
    <t>Level für nächstes HQ</t>
  </si>
  <si>
    <t>EXP bis zum nä. Level</t>
  </si>
  <si>
    <t>Verbleibende Zeit Gebäude-Verbesserung</t>
  </si>
  <si>
    <t>Tage</t>
  </si>
  <si>
    <t xml:space="preserve"> Verbleibende Zeit Arsenal-Verbesserung</t>
  </si>
  <si>
    <t>Gebäude Fortschritt %</t>
  </si>
  <si>
    <t>Arsenal Fortschritt %</t>
  </si>
  <si>
    <t>Ausgegeben</t>
  </si>
  <si>
    <t>Verbleibend</t>
  </si>
  <si>
    <t>Ressourcen Übersicht</t>
  </si>
  <si>
    <t>Verbesserung beschleunigen: Diamantenrechner</t>
  </si>
  <si>
    <t>Kanonenboot Energie</t>
  </si>
  <si>
    <t>Bombardement Effektivität %</t>
  </si>
  <si>
    <t>Schütze</t>
  </si>
  <si>
    <t>Schwergewicht</t>
  </si>
  <si>
    <t>Krieger</t>
  </si>
  <si>
    <t>Panzer</t>
  </si>
  <si>
    <t>Sanitäter</t>
  </si>
  <si>
    <t>Stunden pro Level (current table)</t>
  </si>
  <si>
    <t>Verteidigungsanlagen</t>
  </si>
  <si>
    <t>Wirtschaftsgebäude</t>
  </si>
  <si>
    <t>Unterstützungsgebäude</t>
  </si>
  <si>
    <t>Schaden</t>
  </si>
  <si>
    <t>Optimale Schüsse</t>
  </si>
  <si>
    <t>Kanonenboot-Energie-Optimierer</t>
  </si>
  <si>
    <t>Kraftstein-Chance %</t>
  </si>
  <si>
    <t>Kraftstein-Chance</t>
  </si>
  <si>
    <t>Verbesserung</t>
  </si>
  <si>
    <t>auf Level</t>
  </si>
  <si>
    <t>Verbleibende Zeit</t>
  </si>
  <si>
    <t>Diamanten benötigt</t>
  </si>
  <si>
    <t>Stunden</t>
  </si>
  <si>
    <t>Stunden Per Level (old table)</t>
  </si>
  <si>
    <t>Ja</t>
  </si>
  <si>
    <t>Nein</t>
  </si>
  <si>
    <t>Fortschritt [Stunden]</t>
  </si>
  <si>
    <t>Vorher</t>
  </si>
  <si>
    <t>Jetzt</t>
  </si>
</sst>
</file>

<file path=xl/styles.xml><?xml version="1.0" encoding="utf-8"?>
<styleSheet xmlns="http://schemas.openxmlformats.org/spreadsheetml/2006/main">
  <numFmts count="8">
    <numFmt numFmtId="164" formatCode="_-&quot;$&quot;* #,##0.00_-;\-&quot;$&quot;* #,##0.00_-;_-&quot;$&quot;* &quot;-&quot;??_-;_-@_-"/>
    <numFmt numFmtId="165" formatCode="_(&quot;$&quot;* #,##0.00_);_(&quot;$&quot;* \(#,##0.00\);_(&quot;$&quot;* &quot;-&quot;??_);_(@_)"/>
    <numFmt numFmtId="166" formatCode="_(* #,##0.00_);_(* \(#,##0.00\);_(* &quot;-&quot;??_);_(@_)"/>
    <numFmt numFmtId="167" formatCode="0.0"/>
    <numFmt numFmtId="168" formatCode="_(&quot;$&quot;* #,##0_);_(&quot;$&quot;* \(#,##0\);_(&quot;$&quot;* &quot;-&quot;??_);_(@_)"/>
    <numFmt numFmtId="169" formatCode="_(* #,##0.0_);_(* \(#,##0.0\);_(* &quot;-&quot;??_);_(@_)"/>
    <numFmt numFmtId="170" formatCode="_(* #,##0_);_(* \(#,##0\);_(* &quot;-&quot;??_);_(@_)"/>
    <numFmt numFmtId="171" formatCode="&quot;&quot;;&quot;&quot;;&quot;&quot;"/>
  </numFmts>
  <fonts count="37">
    <font>
      <sz val="11"/>
      <color theme="1"/>
      <name val="Calibri"/>
      <family val="2"/>
      <scheme val="minor"/>
    </font>
    <font>
      <b/>
      <sz val="11"/>
      <color theme="0"/>
      <name val="Calibri"/>
      <family val="2"/>
      <scheme val="minor"/>
    </font>
    <font>
      <b/>
      <sz val="11"/>
      <color theme="1"/>
      <name val="Calibri"/>
      <family val="2"/>
      <scheme val="minor"/>
    </font>
    <font>
      <sz val="11"/>
      <name val="Calibri"/>
      <family val="2"/>
      <scheme val="minor"/>
    </font>
    <font>
      <sz val="11"/>
      <color theme="4"/>
      <name val="Calibri"/>
      <family val="2"/>
      <scheme val="minor"/>
    </font>
    <font>
      <b/>
      <sz val="14"/>
      <name val="Calibri"/>
      <family val="2"/>
      <scheme val="minor"/>
    </font>
    <font>
      <sz val="11"/>
      <color theme="1"/>
      <name val="Calibri"/>
      <family val="2"/>
      <scheme val="minor"/>
    </font>
    <font>
      <sz val="11"/>
      <color rgb="FFFF0000"/>
      <name val="Calibri"/>
      <family val="2"/>
      <scheme val="minor"/>
    </font>
    <font>
      <b/>
      <sz val="12"/>
      <name val="Calibri"/>
      <family val="2"/>
      <scheme val="minor"/>
    </font>
    <font>
      <b/>
      <sz val="12"/>
      <color theme="0" tint="-0.249977111117893"/>
      <name val="Calibri"/>
      <family val="2"/>
      <scheme val="minor"/>
    </font>
    <font>
      <sz val="11"/>
      <color theme="0" tint="-0.249977111117893"/>
      <name val="Calibri"/>
      <family val="2"/>
      <scheme val="minor"/>
    </font>
    <font>
      <sz val="11"/>
      <color theme="1" tint="0.499984740745262"/>
      <name val="Calibri"/>
      <family val="2"/>
      <scheme val="minor"/>
    </font>
    <font>
      <b/>
      <sz val="11"/>
      <color theme="1" tint="0.499984740745262"/>
      <name val="Calibri"/>
      <family val="2"/>
      <scheme val="minor"/>
    </font>
    <font>
      <sz val="11"/>
      <color theme="0"/>
      <name val="Calibri"/>
      <family val="2"/>
      <scheme val="minor"/>
    </font>
    <font>
      <sz val="16"/>
      <color theme="0"/>
      <name val="Arial"/>
      <family val="2"/>
    </font>
    <font>
      <sz val="14"/>
      <color theme="0"/>
      <name val="Arial"/>
      <family val="2"/>
    </font>
    <font>
      <b/>
      <sz val="12"/>
      <color theme="0"/>
      <name val="Arial"/>
      <family val="2"/>
    </font>
    <font>
      <sz val="14"/>
      <name val="Arie"/>
    </font>
    <font>
      <sz val="14"/>
      <name val="Arial"/>
      <family val="2"/>
    </font>
    <font>
      <sz val="14"/>
      <name val="Calibri"/>
      <family val="2"/>
      <scheme val="minor"/>
    </font>
    <font>
      <sz val="14"/>
      <color theme="1"/>
      <name val="Calibri"/>
      <family val="2"/>
      <scheme val="minor"/>
    </font>
    <font>
      <b/>
      <sz val="10"/>
      <name val="Arial"/>
      <family val="2"/>
    </font>
    <font>
      <b/>
      <sz val="10"/>
      <color theme="1"/>
      <name val="Arial"/>
      <family val="2"/>
    </font>
    <font>
      <b/>
      <sz val="10"/>
      <color theme="0"/>
      <name val="Arial"/>
      <family val="2"/>
    </font>
    <font>
      <b/>
      <sz val="11"/>
      <color rgb="FFFF0000"/>
      <name val="Calibri"/>
      <family val="2"/>
      <scheme val="minor"/>
    </font>
    <font>
      <b/>
      <sz val="11"/>
      <color rgb="FF00B050"/>
      <name val="Calibri"/>
      <family val="2"/>
      <scheme val="minor"/>
    </font>
    <font>
      <b/>
      <sz val="11"/>
      <color rgb="FF00B0F0"/>
      <name val="Calibri"/>
      <family val="2"/>
      <scheme val="minor"/>
    </font>
    <font>
      <b/>
      <sz val="11"/>
      <color rgb="FF7030A0"/>
      <name val="Calibri"/>
      <family val="2"/>
      <scheme val="minor"/>
    </font>
    <font>
      <sz val="18"/>
      <color theme="0"/>
      <name val="Arial"/>
      <family val="2"/>
    </font>
    <font>
      <sz val="14"/>
      <color theme="1"/>
      <name val="Arial"/>
      <family val="2"/>
    </font>
    <font>
      <sz val="20"/>
      <name val="Arial"/>
      <family val="2"/>
    </font>
    <font>
      <sz val="14"/>
      <color rgb="FF7030A0"/>
      <name val="Arial"/>
      <family val="2"/>
    </font>
    <font>
      <sz val="14"/>
      <color rgb="FFFF0000"/>
      <name val="Arial"/>
      <family val="2"/>
    </font>
    <font>
      <b/>
      <sz val="16"/>
      <color rgb="FF00B050"/>
      <name val="Calibri"/>
      <family val="2"/>
      <scheme val="minor"/>
    </font>
    <font>
      <b/>
      <sz val="16"/>
      <color rgb="FFFF0000"/>
      <name val="Calibri"/>
      <family val="2"/>
      <scheme val="minor"/>
    </font>
    <font>
      <sz val="12"/>
      <color theme="0"/>
      <name val="Arial"/>
      <family val="2"/>
    </font>
    <font>
      <sz val="20"/>
      <color theme="1"/>
      <name val="Calibri"/>
      <family val="2"/>
      <scheme val="minor"/>
    </font>
  </fonts>
  <fills count="1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9" tint="-0.249977111117893"/>
        <bgColor indexed="64"/>
      </patternFill>
    </fill>
    <fill>
      <patternFill patternType="solid">
        <fgColor rgb="FFFFFF00"/>
        <bgColor indexed="64"/>
      </patternFill>
    </fill>
    <fill>
      <patternFill patternType="solid">
        <fgColor rgb="FF00B050"/>
        <bgColor indexed="64"/>
      </patternFill>
    </fill>
    <fill>
      <patternFill patternType="solid">
        <fgColor rgb="FF00B0F0"/>
        <bgColor indexed="64"/>
      </patternFill>
    </fill>
    <fill>
      <gradientFill>
        <stop position="0">
          <color rgb="FF00B0F0"/>
        </stop>
        <stop position="0.5">
          <color rgb="FF0070C0"/>
        </stop>
        <stop position="1">
          <color rgb="FF00B0F0"/>
        </stop>
      </gradientFill>
    </fill>
    <fill>
      <patternFill patternType="solid">
        <fgColor rgb="FFFF0000"/>
        <bgColor indexed="64"/>
      </patternFill>
    </fill>
    <fill>
      <patternFill patternType="solid">
        <fgColor rgb="FF7030A0"/>
        <bgColor indexed="64"/>
      </patternFill>
    </fill>
    <fill>
      <patternFill patternType="solid">
        <fgColor theme="0"/>
        <bgColor indexed="64"/>
      </patternFill>
    </fill>
    <fill>
      <patternFill patternType="solid">
        <fgColor rgb="FF9EB9DA"/>
        <bgColor indexed="64"/>
      </patternFill>
    </fill>
    <fill>
      <patternFill patternType="solid">
        <fgColor theme="9"/>
        <bgColor indexed="64"/>
      </patternFill>
    </fill>
    <fill>
      <patternFill patternType="solid">
        <fgColor theme="8" tint="0.59999389629810485"/>
        <bgColor indexed="64"/>
      </patternFill>
    </fill>
    <fill>
      <patternFill patternType="solid">
        <fgColor rgb="FF8FFFC2"/>
        <bgColor indexed="64"/>
      </patternFill>
    </fill>
    <fill>
      <gradientFill>
        <stop position="0">
          <color rgb="FFFF0000"/>
        </stop>
        <stop position="0.5">
          <color rgb="FFC00000"/>
        </stop>
        <stop position="1">
          <color rgb="FFFF0000"/>
        </stop>
      </gradient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auto="1"/>
      </left>
      <right style="medium">
        <color auto="1"/>
      </right>
      <top/>
      <bottom/>
      <diagonal/>
    </border>
    <border>
      <left style="thin">
        <color auto="1"/>
      </left>
      <right style="medium">
        <color auto="1"/>
      </right>
      <top style="medium">
        <color auto="1"/>
      </top>
      <bottom/>
      <diagonal/>
    </border>
    <border>
      <left/>
      <right style="medium">
        <color indexed="64"/>
      </right>
      <top style="thin">
        <color indexed="64"/>
      </top>
      <bottom/>
      <diagonal/>
    </border>
    <border>
      <left style="thin">
        <color indexed="64"/>
      </left>
      <right/>
      <top/>
      <bottom style="medium">
        <color indexed="64"/>
      </bottom>
      <diagonal/>
    </border>
  </borders>
  <cellStyleXfs count="5">
    <xf numFmtId="0" fontId="0" fillId="0" borderId="0"/>
    <xf numFmtId="166" fontId="6" fillId="0" borderId="0" applyFont="0" applyFill="0" applyBorder="0" applyAlignment="0" applyProtection="0"/>
    <xf numFmtId="165" fontId="6" fillId="0" borderId="0" applyFont="0" applyFill="0" applyBorder="0" applyAlignment="0" applyProtection="0"/>
    <xf numFmtId="9" fontId="6" fillId="0" borderId="0" applyFont="0" applyFill="0" applyBorder="0" applyAlignment="0" applyProtection="0"/>
    <xf numFmtId="164" fontId="6" fillId="0" borderId="0" applyFont="0" applyFill="0" applyBorder="0" applyAlignment="0" applyProtection="0"/>
  </cellStyleXfs>
  <cellXfs count="371">
    <xf numFmtId="0" fontId="0" fillId="0" borderId="0" xfId="0"/>
    <xf numFmtId="0" fontId="0" fillId="0" borderId="0" xfId="0" applyAlignment="1">
      <alignment horizontal="center"/>
    </xf>
    <xf numFmtId="0" fontId="0" fillId="0" borderId="0" xfId="0" applyBorder="1"/>
    <xf numFmtId="0" fontId="0" fillId="0" borderId="0" xfId="0" applyBorder="1" applyAlignment="1">
      <alignment horizontal="center"/>
    </xf>
    <xf numFmtId="0" fontId="2" fillId="0" borderId="2" xfId="0" applyFont="1" applyBorder="1" applyAlignment="1">
      <alignment horizontal="center"/>
    </xf>
    <xf numFmtId="0" fontId="2" fillId="0" borderId="2" xfId="0" applyFont="1" applyFill="1" applyBorder="1" applyAlignment="1">
      <alignment horizontal="center"/>
    </xf>
    <xf numFmtId="0" fontId="0" fillId="0" borderId="0" xfId="0" applyFont="1" applyFill="1" applyBorder="1" applyAlignment="1">
      <alignment horizontal="center"/>
    </xf>
    <xf numFmtId="0" fontId="0" fillId="0" borderId="0" xfId="0" applyFill="1" applyBorder="1" applyAlignment="1">
      <alignment horizontal="center"/>
    </xf>
    <xf numFmtId="0" fontId="4" fillId="0" borderId="1" xfId="0" applyFont="1" applyBorder="1" applyAlignment="1">
      <alignment horizontal="center"/>
    </xf>
    <xf numFmtId="0" fontId="0" fillId="0" borderId="1" xfId="0" applyBorder="1" applyAlignment="1">
      <alignment horizontal="center"/>
    </xf>
    <xf numFmtId="0" fontId="0" fillId="0" borderId="0" xfId="0" applyFill="1" applyBorder="1"/>
    <xf numFmtId="0" fontId="2" fillId="0" borderId="1" xfId="0" applyFont="1" applyBorder="1" applyAlignment="1">
      <alignment horizontal="center"/>
    </xf>
    <xf numFmtId="168" fontId="0" fillId="0" borderId="0" xfId="2" applyNumberFormat="1" applyFont="1"/>
    <xf numFmtId="170" fontId="0" fillId="0" borderId="0" xfId="1" applyNumberFormat="1" applyFont="1" applyAlignment="1"/>
    <xf numFmtId="170" fontId="2" fillId="0" borderId="1" xfId="1" applyNumberFormat="1" applyFont="1" applyBorder="1" applyAlignment="1">
      <alignment horizontal="center"/>
    </xf>
    <xf numFmtId="168" fontId="2" fillId="0" borderId="1" xfId="2" applyNumberFormat="1" applyFont="1" applyBorder="1" applyAlignment="1">
      <alignment horizontal="center"/>
    </xf>
    <xf numFmtId="170" fontId="0" fillId="0" borderId="1" xfId="1" applyNumberFormat="1" applyFont="1" applyBorder="1" applyAlignment="1"/>
    <xf numFmtId="168" fontId="0" fillId="0" borderId="1" xfId="2" applyNumberFormat="1" applyFont="1" applyBorder="1"/>
    <xf numFmtId="170" fontId="0" fillId="0" borderId="1" xfId="1" applyNumberFormat="1" applyFont="1" applyBorder="1"/>
    <xf numFmtId="0" fontId="0" fillId="0" borderId="8" xfId="0" applyBorder="1"/>
    <xf numFmtId="0" fontId="2" fillId="0" borderId="11" xfId="0" applyFont="1" applyBorder="1"/>
    <xf numFmtId="0" fontId="2" fillId="0" borderId="12" xfId="0" applyFont="1" applyFill="1" applyBorder="1" applyAlignment="1">
      <alignment horizontal="center"/>
    </xf>
    <xf numFmtId="0" fontId="0" fillId="0" borderId="13" xfId="0" applyBorder="1"/>
    <xf numFmtId="0" fontId="0" fillId="0" borderId="14" xfId="0" applyBorder="1" applyAlignment="1">
      <alignment horizontal="center"/>
    </xf>
    <xf numFmtId="0" fontId="0" fillId="0" borderId="14" xfId="0" applyFont="1" applyFill="1" applyBorder="1" applyAlignment="1">
      <alignment horizontal="center"/>
    </xf>
    <xf numFmtId="0" fontId="0" fillId="0" borderId="14" xfId="0" applyBorder="1"/>
    <xf numFmtId="0" fontId="0" fillId="0" borderId="15" xfId="0" applyBorder="1"/>
    <xf numFmtId="0" fontId="0" fillId="0" borderId="16" xfId="0" applyFill="1" applyBorder="1" applyAlignment="1">
      <alignment horizontal="center"/>
    </xf>
    <xf numFmtId="0" fontId="0" fillId="0" borderId="16" xfId="0" applyBorder="1" applyAlignment="1">
      <alignment horizontal="center"/>
    </xf>
    <xf numFmtId="0" fontId="0" fillId="0" borderId="17" xfId="0" applyBorder="1" applyAlignment="1">
      <alignment horizontal="center"/>
    </xf>
    <xf numFmtId="0" fontId="2" fillId="0" borderId="13" xfId="0" applyFont="1" applyBorder="1"/>
    <xf numFmtId="0" fontId="0" fillId="0" borderId="16" xfId="0" applyBorder="1"/>
    <xf numFmtId="0" fontId="0" fillId="0" borderId="17" xfId="0" applyBorder="1"/>
    <xf numFmtId="0" fontId="2" fillId="0" borderId="12" xfId="0" applyFont="1" applyBorder="1" applyAlignment="1">
      <alignment horizontal="center"/>
    </xf>
    <xf numFmtId="2" fontId="0" fillId="0" borderId="0" xfId="0" applyNumberFormat="1" applyBorder="1" applyAlignment="1">
      <alignment horizontal="center"/>
    </xf>
    <xf numFmtId="167" fontId="0" fillId="0" borderId="14" xfId="0" applyNumberFormat="1" applyBorder="1" applyAlignment="1">
      <alignment horizontal="center"/>
    </xf>
    <xf numFmtId="1" fontId="0" fillId="0" borderId="0" xfId="0" applyNumberFormat="1" applyBorder="1" applyAlignment="1">
      <alignment horizontal="center"/>
    </xf>
    <xf numFmtId="167" fontId="0" fillId="0" borderId="0" xfId="0" applyNumberFormat="1" applyBorder="1" applyAlignment="1">
      <alignment horizontal="center"/>
    </xf>
    <xf numFmtId="0" fontId="0" fillId="0" borderId="13" xfId="0" applyFill="1" applyBorder="1"/>
    <xf numFmtId="0" fontId="2" fillId="0" borderId="13" xfId="0" applyFont="1" applyFill="1" applyBorder="1"/>
    <xf numFmtId="0" fontId="0" fillId="0" borderId="15" xfId="0" applyFill="1" applyBorder="1"/>
    <xf numFmtId="0" fontId="3" fillId="0" borderId="1" xfId="0" applyFont="1" applyBorder="1" applyAlignment="1">
      <alignment horizontal="center"/>
    </xf>
    <xf numFmtId="0" fontId="2" fillId="0" borderId="9" xfId="0" applyFont="1" applyBorder="1" applyAlignment="1">
      <alignment horizontal="center"/>
    </xf>
    <xf numFmtId="0" fontId="2" fillId="0" borderId="10" xfId="0" applyFont="1" applyBorder="1" applyAlignment="1">
      <alignment horizontal="center"/>
    </xf>
    <xf numFmtId="0" fontId="11" fillId="2" borderId="8" xfId="0" applyFont="1" applyFill="1" applyBorder="1"/>
    <xf numFmtId="0" fontId="12" fillId="2" borderId="9" xfId="0" applyFont="1" applyFill="1" applyBorder="1" applyAlignment="1">
      <alignment horizontal="center"/>
    </xf>
    <xf numFmtId="0" fontId="12" fillId="2" borderId="10" xfId="0" applyFont="1" applyFill="1" applyBorder="1" applyAlignment="1">
      <alignment horizontal="center"/>
    </xf>
    <xf numFmtId="0" fontId="12" fillId="2" borderId="11" xfId="0" applyFont="1" applyFill="1" applyBorder="1"/>
    <xf numFmtId="0" fontId="12" fillId="2" borderId="2" xfId="0" applyFont="1" applyFill="1" applyBorder="1" applyAlignment="1">
      <alignment horizontal="center"/>
    </xf>
    <xf numFmtId="0" fontId="12" fillId="2" borderId="12" xfId="0" applyFont="1" applyFill="1" applyBorder="1" applyAlignment="1">
      <alignment horizontal="center"/>
    </xf>
    <xf numFmtId="0" fontId="11" fillId="2" borderId="13" xfId="0" applyFont="1" applyFill="1" applyBorder="1"/>
    <xf numFmtId="0" fontId="11" fillId="2" borderId="0" xfId="0" applyFont="1" applyFill="1" applyBorder="1" applyAlignment="1">
      <alignment horizontal="center"/>
    </xf>
    <xf numFmtId="2" fontId="11" fillId="2" borderId="0" xfId="0" applyNumberFormat="1" applyFont="1" applyFill="1" applyBorder="1" applyAlignment="1">
      <alignment horizontal="center"/>
    </xf>
    <xf numFmtId="167" fontId="11" fillId="2" borderId="14" xfId="0" applyNumberFormat="1" applyFont="1" applyFill="1" applyBorder="1" applyAlignment="1">
      <alignment horizontal="center"/>
    </xf>
    <xf numFmtId="1" fontId="11" fillId="2" borderId="0" xfId="0" applyNumberFormat="1" applyFont="1" applyFill="1" applyBorder="1" applyAlignment="1">
      <alignment horizontal="center"/>
    </xf>
    <xf numFmtId="0" fontId="11" fillId="2" borderId="14" xfId="0" applyFont="1" applyFill="1" applyBorder="1" applyAlignment="1">
      <alignment horizontal="center"/>
    </xf>
    <xf numFmtId="167" fontId="11" fillId="2" borderId="0" xfId="0" applyNumberFormat="1" applyFont="1" applyFill="1" applyBorder="1" applyAlignment="1">
      <alignment horizontal="center"/>
    </xf>
    <xf numFmtId="0" fontId="12" fillId="2" borderId="13" xfId="0" applyFont="1" applyFill="1" applyBorder="1"/>
    <xf numFmtId="0" fontId="11" fillId="2" borderId="15" xfId="0" applyFont="1" applyFill="1" applyBorder="1"/>
    <xf numFmtId="0" fontId="11" fillId="2" borderId="16" xfId="0" applyFont="1" applyFill="1" applyBorder="1" applyAlignment="1">
      <alignment horizontal="center"/>
    </xf>
    <xf numFmtId="0" fontId="11" fillId="2" borderId="17" xfId="0" applyFont="1" applyFill="1" applyBorder="1" applyAlignment="1">
      <alignment horizontal="center"/>
    </xf>
    <xf numFmtId="0" fontId="2" fillId="0" borderId="0" xfId="0" applyFont="1" applyBorder="1" applyAlignment="1">
      <alignment horizontal="center"/>
    </xf>
    <xf numFmtId="0" fontId="2" fillId="0" borderId="8" xfId="0" applyFont="1" applyBorder="1" applyAlignment="1">
      <alignment horizontal="center"/>
    </xf>
    <xf numFmtId="0" fontId="2" fillId="0" borderId="13" xfId="0" applyFont="1" applyBorder="1" applyAlignment="1">
      <alignment horizontal="center"/>
    </xf>
    <xf numFmtId="0" fontId="2" fillId="0" borderId="14" xfId="0" applyFont="1" applyBorder="1" applyAlignment="1">
      <alignment horizontal="center"/>
    </xf>
    <xf numFmtId="1" fontId="0" fillId="0" borderId="13" xfId="0" applyNumberFormat="1" applyBorder="1" applyAlignment="1">
      <alignment horizontal="center"/>
    </xf>
    <xf numFmtId="1" fontId="0" fillId="0" borderId="14" xfId="0" applyNumberFormat="1" applyBorder="1" applyAlignment="1">
      <alignment horizontal="center"/>
    </xf>
    <xf numFmtId="0" fontId="0" fillId="0" borderId="13" xfId="0" applyBorder="1" applyAlignment="1">
      <alignment horizontal="center"/>
    </xf>
    <xf numFmtId="1" fontId="2" fillId="0" borderId="13" xfId="0" applyNumberFormat="1" applyFont="1" applyBorder="1" applyAlignment="1">
      <alignment horizontal="center"/>
    </xf>
    <xf numFmtId="1" fontId="0" fillId="0" borderId="15" xfId="0" applyNumberFormat="1" applyBorder="1" applyAlignment="1">
      <alignment horizontal="center"/>
    </xf>
    <xf numFmtId="1" fontId="0" fillId="0" borderId="17" xfId="0" applyNumberFormat="1" applyBorder="1" applyAlignment="1">
      <alignment horizontal="center"/>
    </xf>
    <xf numFmtId="0" fontId="12" fillId="2" borderId="8" xfId="0" applyFont="1" applyFill="1" applyBorder="1" applyAlignment="1">
      <alignment horizontal="center"/>
    </xf>
    <xf numFmtId="0" fontId="12" fillId="2" borderId="13" xfId="0" applyFont="1" applyFill="1" applyBorder="1" applyAlignment="1">
      <alignment horizontal="center"/>
    </xf>
    <xf numFmtId="0" fontId="12" fillId="2" borderId="14" xfId="0" applyFont="1" applyFill="1" applyBorder="1" applyAlignment="1">
      <alignment horizontal="center"/>
    </xf>
    <xf numFmtId="1" fontId="11" fillId="2" borderId="13" xfId="0" applyNumberFormat="1" applyFont="1" applyFill="1" applyBorder="1" applyAlignment="1">
      <alignment horizontal="center"/>
    </xf>
    <xf numFmtId="1" fontId="11" fillId="2" borderId="14" xfId="0" applyNumberFormat="1" applyFont="1" applyFill="1" applyBorder="1" applyAlignment="1">
      <alignment horizontal="center"/>
    </xf>
    <xf numFmtId="0" fontId="11" fillId="2" borderId="13" xfId="0" applyFont="1" applyFill="1" applyBorder="1" applyAlignment="1">
      <alignment horizontal="center"/>
    </xf>
    <xf numFmtId="1" fontId="12" fillId="2" borderId="13" xfId="0" applyNumberFormat="1" applyFont="1" applyFill="1" applyBorder="1" applyAlignment="1">
      <alignment horizontal="center"/>
    </xf>
    <xf numFmtId="1" fontId="11" fillId="2" borderId="15" xfId="0" applyNumberFormat="1" applyFont="1" applyFill="1" applyBorder="1" applyAlignment="1">
      <alignment horizontal="center"/>
    </xf>
    <xf numFmtId="1" fontId="11" fillId="2" borderId="17" xfId="0" applyNumberFormat="1" applyFont="1" applyFill="1" applyBorder="1" applyAlignment="1">
      <alignment horizontal="center"/>
    </xf>
    <xf numFmtId="0" fontId="12" fillId="0" borderId="0" xfId="0" applyFont="1" applyFill="1" applyBorder="1" applyAlignment="1">
      <alignment horizontal="center"/>
    </xf>
    <xf numFmtId="167" fontId="11" fillId="0" borderId="0" xfId="0" applyNumberFormat="1" applyFont="1" applyFill="1" applyBorder="1" applyAlignment="1">
      <alignment horizontal="center"/>
    </xf>
    <xf numFmtId="0" fontId="11" fillId="0" borderId="0" xfId="0" applyFont="1" applyFill="1" applyBorder="1" applyAlignment="1">
      <alignment horizontal="center"/>
    </xf>
    <xf numFmtId="0" fontId="0" fillId="0" borderId="2" xfId="0" applyBorder="1"/>
    <xf numFmtId="0" fontId="0" fillId="2" borderId="4" xfId="0" applyFill="1" applyBorder="1" applyAlignment="1">
      <alignment horizontal="center"/>
    </xf>
    <xf numFmtId="0" fontId="0" fillId="2" borderId="5" xfId="0" applyFill="1" applyBorder="1" applyAlignment="1">
      <alignment horizontal="center"/>
    </xf>
    <xf numFmtId="1" fontId="11" fillId="2" borderId="5" xfId="0" applyNumberFormat="1" applyFont="1" applyFill="1" applyBorder="1" applyAlignment="1">
      <alignment horizontal="right"/>
    </xf>
    <xf numFmtId="170" fontId="11" fillId="2" borderId="6" xfId="1" applyNumberFormat="1" applyFont="1" applyFill="1" applyBorder="1" applyAlignment="1">
      <alignment horizontal="center"/>
    </xf>
    <xf numFmtId="0" fontId="0" fillId="2" borderId="7" xfId="0" applyFill="1" applyBorder="1" applyAlignment="1">
      <alignment horizontal="center"/>
    </xf>
    <xf numFmtId="0" fontId="0" fillId="2" borderId="2" xfId="0" applyFill="1" applyBorder="1" applyAlignment="1">
      <alignment horizontal="center"/>
    </xf>
    <xf numFmtId="0" fontId="11" fillId="2" borderId="2" xfId="0" applyFont="1" applyFill="1" applyBorder="1" applyAlignment="1">
      <alignment horizontal="right"/>
    </xf>
    <xf numFmtId="170" fontId="11" fillId="2" borderId="3" xfId="1" applyNumberFormat="1" applyFont="1" applyFill="1" applyBorder="1" applyAlignment="1">
      <alignment horizontal="center"/>
    </xf>
    <xf numFmtId="0" fontId="0" fillId="0" borderId="4" xfId="0" applyBorder="1" applyAlignment="1">
      <alignment horizontal="center"/>
    </xf>
    <xf numFmtId="0" fontId="0" fillId="0" borderId="5" xfId="0" applyBorder="1" applyAlignment="1">
      <alignment horizontal="center"/>
    </xf>
    <xf numFmtId="1" fontId="3" fillId="0" borderId="5" xfId="0" applyNumberFormat="1" applyFont="1" applyBorder="1" applyAlignment="1">
      <alignment horizontal="right"/>
    </xf>
    <xf numFmtId="170" fontId="0" fillId="0" borderId="6" xfId="1" applyNumberFormat="1" applyFont="1" applyBorder="1" applyAlignment="1">
      <alignment horizontal="center"/>
    </xf>
    <xf numFmtId="0" fontId="0" fillId="0" borderId="7" xfId="0" applyBorder="1" applyAlignment="1">
      <alignment horizontal="center"/>
    </xf>
    <xf numFmtId="0" fontId="0" fillId="0" borderId="2" xfId="0" applyBorder="1" applyAlignment="1">
      <alignment horizontal="center"/>
    </xf>
    <xf numFmtId="0" fontId="3" fillId="0" borderId="2" xfId="0" applyFont="1" applyBorder="1" applyAlignment="1">
      <alignment horizontal="right"/>
    </xf>
    <xf numFmtId="170" fontId="0" fillId="0" borderId="3" xfId="1" applyNumberFormat="1" applyFont="1" applyBorder="1" applyAlignment="1">
      <alignment horizontal="center"/>
    </xf>
    <xf numFmtId="0" fontId="4" fillId="0" borderId="1" xfId="0" applyFont="1" applyFill="1" applyBorder="1" applyAlignment="1">
      <alignment horizontal="center"/>
    </xf>
    <xf numFmtId="0" fontId="3" fillId="0" borderId="1" xfId="0" applyFont="1" applyFill="1" applyBorder="1" applyAlignment="1">
      <alignment horizontal="center"/>
    </xf>
    <xf numFmtId="0" fontId="2" fillId="0" borderId="9" xfId="0" applyFont="1" applyBorder="1" applyAlignment="1">
      <alignment horizontal="center"/>
    </xf>
    <xf numFmtId="0" fontId="2" fillId="0" borderId="10" xfId="0" applyFont="1" applyBorder="1" applyAlignment="1">
      <alignment horizontal="center"/>
    </xf>
    <xf numFmtId="0" fontId="1" fillId="9" borderId="1" xfId="0" applyFont="1" applyFill="1" applyBorder="1" applyAlignment="1">
      <alignment horizontal="center"/>
    </xf>
    <xf numFmtId="0" fontId="0" fillId="11" borderId="0" xfId="0" applyFill="1"/>
    <xf numFmtId="0" fontId="0" fillId="11" borderId="0" xfId="0" applyFill="1" applyAlignment="1">
      <alignment horizontal="center"/>
    </xf>
    <xf numFmtId="0" fontId="2" fillId="11" borderId="0" xfId="0" applyFont="1" applyFill="1" applyAlignment="1">
      <alignment horizontal="center"/>
    </xf>
    <xf numFmtId="0" fontId="0" fillId="11" borderId="0" xfId="0" applyFill="1" applyBorder="1"/>
    <xf numFmtId="0" fontId="4" fillId="11" borderId="0" xfId="0" applyFont="1" applyFill="1" applyBorder="1" applyAlignment="1">
      <alignment horizontal="center"/>
    </xf>
    <xf numFmtId="0" fontId="0" fillId="11" borderId="0" xfId="0" applyFill="1" applyBorder="1" applyAlignment="1">
      <alignment horizontal="center"/>
    </xf>
    <xf numFmtId="0" fontId="5" fillId="11" borderId="0" xfId="0" applyFont="1" applyFill="1" applyBorder="1" applyAlignment="1">
      <alignment horizontal="center" vertical="center"/>
    </xf>
    <xf numFmtId="167" fontId="9" fillId="11" borderId="0" xfId="0" applyNumberFormat="1" applyFont="1" applyFill="1" applyBorder="1" applyAlignment="1">
      <alignment vertical="center"/>
    </xf>
    <xf numFmtId="0" fontId="10" fillId="11" borderId="0" xfId="0" applyFont="1" applyFill="1" applyBorder="1" applyAlignment="1"/>
    <xf numFmtId="0" fontId="5" fillId="11" borderId="0" xfId="0" applyNumberFormat="1" applyFont="1" applyFill="1" applyBorder="1" applyAlignment="1">
      <alignment horizontal="center" vertical="center"/>
    </xf>
    <xf numFmtId="0" fontId="5" fillId="11" borderId="0" xfId="0" applyFont="1" applyFill="1" applyBorder="1" applyAlignment="1">
      <alignment vertical="center"/>
    </xf>
    <xf numFmtId="0" fontId="3" fillId="11" borderId="0" xfId="0" applyFont="1" applyFill="1" applyBorder="1"/>
    <xf numFmtId="0" fontId="19" fillId="11" borderId="0" xfId="0" applyFont="1" applyFill="1" applyBorder="1"/>
    <xf numFmtId="0" fontId="19" fillId="11" borderId="0" xfId="0" applyFont="1" applyFill="1" applyBorder="1" applyAlignment="1">
      <alignment horizontal="center"/>
    </xf>
    <xf numFmtId="2" fontId="19" fillId="11" borderId="0" xfId="0" applyNumberFormat="1" applyFont="1" applyFill="1" applyBorder="1"/>
    <xf numFmtId="0" fontId="20" fillId="11" borderId="0" xfId="0" applyFont="1" applyFill="1"/>
    <xf numFmtId="0" fontId="20" fillId="11" borderId="0" xfId="0" applyFont="1" applyFill="1" applyAlignment="1">
      <alignment horizontal="center"/>
    </xf>
    <xf numFmtId="171" fontId="0" fillId="11" borderId="0" xfId="0" applyNumberFormat="1" applyFill="1"/>
    <xf numFmtId="0" fontId="1" fillId="6" borderId="31" xfId="0" applyFont="1" applyFill="1" applyBorder="1" applyAlignment="1">
      <alignment horizontal="center"/>
    </xf>
    <xf numFmtId="0" fontId="1" fillId="6" borderId="21" xfId="0" applyFont="1" applyFill="1" applyBorder="1" applyAlignment="1">
      <alignment horizontal="center"/>
    </xf>
    <xf numFmtId="0" fontId="0" fillId="0" borderId="22" xfId="0" applyBorder="1"/>
    <xf numFmtId="0" fontId="0" fillId="0" borderId="23" xfId="0" applyBorder="1" applyAlignment="1">
      <alignment horizontal="center"/>
    </xf>
    <xf numFmtId="0" fontId="0" fillId="14" borderId="22" xfId="0" applyFill="1" applyBorder="1"/>
    <xf numFmtId="0" fontId="4" fillId="14" borderId="1" xfId="0" applyFont="1" applyFill="1" applyBorder="1" applyAlignment="1">
      <alignment horizontal="center"/>
    </xf>
    <xf numFmtId="0" fontId="3" fillId="14" borderId="1" xfId="0" applyFont="1" applyFill="1" applyBorder="1" applyAlignment="1">
      <alignment horizontal="center"/>
    </xf>
    <xf numFmtId="0" fontId="0" fillId="14" borderId="23" xfId="0" applyFill="1" applyBorder="1" applyAlignment="1">
      <alignment horizontal="center"/>
    </xf>
    <xf numFmtId="0" fontId="0" fillId="0" borderId="22" xfId="0" applyFill="1" applyBorder="1"/>
    <xf numFmtId="0" fontId="0" fillId="0" borderId="23" xfId="0" applyFill="1" applyBorder="1" applyAlignment="1">
      <alignment horizontal="center"/>
    </xf>
    <xf numFmtId="0" fontId="0" fillId="15" borderId="22" xfId="0" applyFill="1" applyBorder="1"/>
    <xf numFmtId="0" fontId="4" fillId="15" borderId="1" xfId="0" applyFont="1" applyFill="1" applyBorder="1" applyAlignment="1">
      <alignment horizontal="center"/>
    </xf>
    <xf numFmtId="0" fontId="3" fillId="15" borderId="1" xfId="0" applyFont="1" applyFill="1" applyBorder="1" applyAlignment="1">
      <alignment horizontal="center"/>
    </xf>
    <xf numFmtId="0" fontId="0" fillId="15" borderId="23" xfId="0" applyFill="1" applyBorder="1" applyAlignment="1">
      <alignment horizontal="center"/>
    </xf>
    <xf numFmtId="0" fontId="0" fillId="15" borderId="24" xfId="0" applyFill="1" applyBorder="1"/>
    <xf numFmtId="0" fontId="4" fillId="15" borderId="32" xfId="0" applyFont="1" applyFill="1" applyBorder="1" applyAlignment="1">
      <alignment horizontal="center"/>
    </xf>
    <xf numFmtId="0" fontId="3" fillId="15" borderId="32" xfId="0" applyFont="1" applyFill="1" applyBorder="1" applyAlignment="1">
      <alignment horizontal="center"/>
    </xf>
    <xf numFmtId="0" fontId="0" fillId="15" borderId="25" xfId="0" applyFill="1" applyBorder="1" applyAlignment="1">
      <alignment horizontal="center"/>
    </xf>
    <xf numFmtId="0" fontId="1" fillId="6" borderId="20" xfId="0" applyFont="1" applyFill="1" applyBorder="1" applyAlignment="1">
      <alignment horizontal="center"/>
    </xf>
    <xf numFmtId="0" fontId="4" fillId="0" borderId="33" xfId="0" applyFont="1" applyBorder="1" applyAlignment="1">
      <alignment horizontal="center"/>
    </xf>
    <xf numFmtId="0" fontId="3" fillId="0" borderId="33" xfId="0" applyFont="1" applyBorder="1" applyAlignment="1">
      <alignment horizontal="center"/>
    </xf>
    <xf numFmtId="0" fontId="1" fillId="7" borderId="20" xfId="0" applyFont="1" applyFill="1" applyBorder="1" applyAlignment="1">
      <alignment horizontal="center"/>
    </xf>
    <xf numFmtId="0" fontId="1" fillId="7" borderId="31" xfId="0" applyFont="1" applyFill="1" applyBorder="1" applyAlignment="1">
      <alignment horizontal="center"/>
    </xf>
    <xf numFmtId="0" fontId="1" fillId="7" borderId="21" xfId="0" applyFont="1" applyFill="1" applyBorder="1" applyAlignment="1">
      <alignment horizontal="center"/>
    </xf>
    <xf numFmtId="0" fontId="0" fillId="0" borderId="34" xfId="0" applyBorder="1"/>
    <xf numFmtId="0" fontId="0" fillId="0" borderId="35" xfId="0" applyBorder="1" applyAlignment="1">
      <alignment horizontal="center"/>
    </xf>
    <xf numFmtId="0" fontId="22" fillId="11" borderId="0" xfId="0" applyFont="1" applyFill="1" applyBorder="1" applyAlignment="1">
      <alignment horizontal="center"/>
    </xf>
    <xf numFmtId="0" fontId="1" fillId="7" borderId="28" xfId="0" applyFont="1" applyFill="1" applyBorder="1"/>
    <xf numFmtId="0" fontId="13" fillId="7" borderId="36" xfId="0" applyFont="1" applyFill="1" applyBorder="1" applyAlignment="1">
      <alignment horizontal="center"/>
    </xf>
    <xf numFmtId="0" fontId="13" fillId="7" borderId="29" xfId="0" applyFont="1" applyFill="1" applyBorder="1" applyAlignment="1">
      <alignment horizontal="center"/>
    </xf>
    <xf numFmtId="0" fontId="1" fillId="9" borderId="20" xfId="0" applyFont="1" applyFill="1" applyBorder="1" applyAlignment="1">
      <alignment horizontal="center"/>
    </xf>
    <xf numFmtId="0" fontId="1" fillId="9" borderId="31" xfId="0" applyFont="1" applyFill="1" applyBorder="1" applyAlignment="1">
      <alignment horizontal="center"/>
    </xf>
    <xf numFmtId="0" fontId="1" fillId="9" borderId="21" xfId="0" applyFont="1" applyFill="1" applyBorder="1" applyAlignment="1">
      <alignment horizontal="center"/>
    </xf>
    <xf numFmtId="0" fontId="0" fillId="0" borderId="24" xfId="0" applyBorder="1"/>
    <xf numFmtId="0" fontId="4" fillId="0" borderId="32" xfId="0" applyFont="1" applyBorder="1" applyAlignment="1">
      <alignment horizontal="center"/>
    </xf>
    <xf numFmtId="0" fontId="3" fillId="0" borderId="32" xfId="0" applyFont="1" applyBorder="1" applyAlignment="1">
      <alignment horizontal="center"/>
    </xf>
    <xf numFmtId="0" fontId="0" fillId="0" borderId="25" xfId="0" applyBorder="1" applyAlignment="1">
      <alignment horizontal="center"/>
    </xf>
    <xf numFmtId="0" fontId="1" fillId="10" borderId="20" xfId="0" applyFont="1" applyFill="1" applyBorder="1" applyAlignment="1">
      <alignment horizontal="center"/>
    </xf>
    <xf numFmtId="0" fontId="1" fillId="10" borderId="31" xfId="0" applyFont="1" applyFill="1" applyBorder="1" applyAlignment="1">
      <alignment horizontal="center"/>
    </xf>
    <xf numFmtId="0" fontId="1" fillId="10" borderId="21" xfId="0" applyFont="1" applyFill="1" applyBorder="1" applyAlignment="1">
      <alignment horizontal="center"/>
    </xf>
    <xf numFmtId="0" fontId="21" fillId="5" borderId="24" xfId="0" applyFont="1" applyFill="1" applyBorder="1" applyAlignment="1">
      <alignment horizontal="center" vertical="center"/>
    </xf>
    <xf numFmtId="0" fontId="21" fillId="11" borderId="21" xfId="0" applyNumberFormat="1" applyFont="1" applyFill="1" applyBorder="1" applyAlignment="1">
      <alignment horizontal="center" vertical="center"/>
    </xf>
    <xf numFmtId="0" fontId="21" fillId="11" borderId="25" xfId="0" applyFont="1" applyFill="1" applyBorder="1" applyAlignment="1">
      <alignment horizontal="center" vertical="center"/>
    </xf>
    <xf numFmtId="0" fontId="21" fillId="7" borderId="20" xfId="0" applyFont="1" applyFill="1" applyBorder="1" applyAlignment="1">
      <alignment horizontal="center" vertical="center"/>
    </xf>
    <xf numFmtId="0" fontId="7" fillId="11" borderId="0" xfId="0" applyFont="1" applyFill="1"/>
    <xf numFmtId="170" fontId="7" fillId="11" borderId="0" xfId="0" applyNumberFormat="1" applyFont="1" applyFill="1"/>
    <xf numFmtId="0" fontId="0" fillId="11" borderId="0" xfId="0" applyFill="1" applyAlignment="1">
      <alignment horizontal="right"/>
    </xf>
    <xf numFmtId="0" fontId="0" fillId="11" borderId="37" xfId="0" applyFill="1" applyBorder="1" applyAlignment="1">
      <alignment horizontal="center"/>
    </xf>
    <xf numFmtId="0" fontId="0" fillId="0" borderId="5" xfId="0" applyBorder="1"/>
    <xf numFmtId="0" fontId="0" fillId="11" borderId="1" xfId="0" applyFill="1" applyBorder="1"/>
    <xf numFmtId="0" fontId="0" fillId="11" borderId="1" xfId="0" applyFill="1" applyBorder="1" applyAlignment="1">
      <alignment horizontal="center"/>
    </xf>
    <xf numFmtId="0" fontId="0" fillId="11" borderId="0" xfId="0" applyFill="1" applyAlignment="1"/>
    <xf numFmtId="3" fontId="0" fillId="11" borderId="1" xfId="0" applyNumberFormat="1" applyFill="1" applyBorder="1" applyAlignment="1">
      <alignment horizont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0" fillId="11" borderId="33" xfId="0" applyFill="1" applyBorder="1" applyAlignment="1">
      <alignment horizontal="center"/>
    </xf>
    <xf numFmtId="0" fontId="0" fillId="11" borderId="39" xfId="0" applyFill="1" applyBorder="1" applyAlignment="1">
      <alignment horizontal="center"/>
    </xf>
    <xf numFmtId="0" fontId="0" fillId="11" borderId="19" xfId="0" applyFill="1" applyBorder="1" applyAlignment="1">
      <alignment horizontal="center"/>
    </xf>
    <xf numFmtId="0" fontId="0" fillId="13" borderId="1" xfId="0" applyFill="1" applyBorder="1"/>
    <xf numFmtId="0" fontId="2" fillId="0" borderId="1" xfId="0" applyFont="1" applyBorder="1" applyAlignment="1">
      <alignment horizontal="center" vertical="center"/>
    </xf>
    <xf numFmtId="0" fontId="2" fillId="11" borderId="1" xfId="0" applyFont="1" applyFill="1" applyBorder="1" applyAlignment="1">
      <alignment horizontal="center" vertical="center"/>
    </xf>
    <xf numFmtId="0" fontId="2" fillId="11" borderId="1" xfId="0" applyFont="1" applyFill="1" applyBorder="1" applyAlignment="1">
      <alignment horizontal="center"/>
    </xf>
    <xf numFmtId="3" fontId="0" fillId="5" borderId="1" xfId="0" applyNumberFormat="1" applyFill="1" applyBorder="1" applyAlignment="1">
      <alignment horizontal="center"/>
    </xf>
    <xf numFmtId="0" fontId="2" fillId="4" borderId="1" xfId="0" applyFont="1" applyFill="1" applyBorder="1" applyAlignment="1">
      <alignment horizontal="center"/>
    </xf>
    <xf numFmtId="0" fontId="0" fillId="0" borderId="8" xfId="0" applyBorder="1" applyAlignment="1">
      <alignment horizontal="center"/>
    </xf>
    <xf numFmtId="0" fontId="0" fillId="0" borderId="9" xfId="0" applyBorder="1" applyAlignment="1">
      <alignment horizontal="center"/>
    </xf>
    <xf numFmtId="3" fontId="0" fillId="0" borderId="0" xfId="0" applyNumberFormat="1" applyBorder="1" applyAlignment="1">
      <alignment horizontal="center"/>
    </xf>
    <xf numFmtId="0" fontId="0" fillId="0" borderId="15" xfId="0" applyBorder="1" applyAlignment="1">
      <alignment horizontal="center"/>
    </xf>
    <xf numFmtId="3" fontId="2" fillId="11" borderId="1" xfId="0" applyNumberFormat="1" applyFont="1" applyFill="1" applyBorder="1" applyAlignment="1">
      <alignment horizontal="center"/>
    </xf>
    <xf numFmtId="10" fontId="0" fillId="11" borderId="1" xfId="0" applyNumberFormat="1" applyFill="1" applyBorder="1" applyAlignment="1">
      <alignment horizontal="center"/>
    </xf>
    <xf numFmtId="10" fontId="0" fillId="5" borderId="1" xfId="0" applyNumberFormat="1" applyFill="1" applyBorder="1" applyAlignment="1">
      <alignment horizontal="center"/>
    </xf>
    <xf numFmtId="0" fontId="2" fillId="11" borderId="33" xfId="0" applyFont="1" applyFill="1" applyBorder="1" applyAlignment="1">
      <alignment horizontal="center"/>
    </xf>
    <xf numFmtId="0" fontId="24" fillId="11" borderId="0" xfId="0" applyFont="1" applyFill="1" applyAlignment="1">
      <alignment horizontal="center"/>
    </xf>
    <xf numFmtId="0" fontId="7" fillId="11" borderId="0" xfId="0" applyFont="1" applyFill="1" applyAlignment="1">
      <alignment horizontal="center"/>
    </xf>
    <xf numFmtId="3" fontId="0" fillId="0" borderId="0" xfId="0" applyNumberFormat="1"/>
    <xf numFmtId="9" fontId="0" fillId="5" borderId="30" xfId="3" applyFont="1" applyFill="1" applyBorder="1" applyAlignment="1">
      <alignment horizontal="center"/>
    </xf>
    <xf numFmtId="0" fontId="2" fillId="5" borderId="41" xfId="0" applyFont="1" applyFill="1" applyBorder="1" applyAlignment="1">
      <alignment horizontal="center"/>
    </xf>
    <xf numFmtId="0" fontId="2" fillId="5" borderId="42" xfId="0" applyFont="1" applyFill="1" applyBorder="1" applyAlignment="1">
      <alignment horizontal="center"/>
    </xf>
    <xf numFmtId="0" fontId="13" fillId="11" borderId="0" xfId="0" applyFont="1" applyFill="1"/>
    <xf numFmtId="3" fontId="0" fillId="11" borderId="0" xfId="0" applyNumberFormat="1" applyFill="1"/>
    <xf numFmtId="0" fontId="13" fillId="11" borderId="0" xfId="0" applyFont="1" applyFill="1" applyAlignment="1">
      <alignment horizontal="center"/>
    </xf>
    <xf numFmtId="0" fontId="3" fillId="11" borderId="0" xfId="0" applyFont="1" applyFill="1"/>
    <xf numFmtId="0" fontId="13" fillId="11" borderId="0" xfId="0" applyFont="1" applyFill="1" applyAlignment="1">
      <alignment horizontal="right"/>
    </xf>
    <xf numFmtId="0" fontId="2" fillId="11" borderId="0" xfId="0" applyFont="1" applyFill="1"/>
    <xf numFmtId="0" fontId="0" fillId="5" borderId="1" xfId="0" applyFill="1" applyBorder="1" applyAlignment="1">
      <alignment horizontal="center"/>
    </xf>
    <xf numFmtId="9" fontId="2" fillId="5" borderId="1" xfId="3" applyFont="1" applyFill="1" applyBorder="1" applyAlignment="1">
      <alignment horizontal="center"/>
    </xf>
    <xf numFmtId="9" fontId="0" fillId="11" borderId="0" xfId="3" applyFont="1" applyFill="1" applyAlignment="1">
      <alignment horizontal="center"/>
    </xf>
    <xf numFmtId="0" fontId="0" fillId="11" borderId="0" xfId="3" applyNumberFormat="1" applyFont="1" applyFill="1" applyAlignment="1">
      <alignment horizontal="center"/>
    </xf>
    <xf numFmtId="0" fontId="0" fillId="11" borderId="0" xfId="0" applyNumberFormat="1" applyFill="1"/>
    <xf numFmtId="3" fontId="13" fillId="11" borderId="0" xfId="0" applyNumberFormat="1" applyFont="1" applyFill="1"/>
    <xf numFmtId="0" fontId="13" fillId="11" borderId="0" xfId="0" applyNumberFormat="1" applyFont="1" applyFill="1"/>
    <xf numFmtId="0" fontId="3" fillId="11" borderId="0" xfId="0" applyFont="1" applyFill="1" applyAlignment="1"/>
    <xf numFmtId="3" fontId="0" fillId="11" borderId="0" xfId="0" applyNumberFormat="1" applyFill="1" applyBorder="1" applyAlignment="1">
      <alignment horizontal="center"/>
    </xf>
    <xf numFmtId="0" fontId="2" fillId="15" borderId="1" xfId="0" applyFont="1" applyFill="1" applyBorder="1" applyAlignment="1">
      <alignment horizontal="center"/>
    </xf>
    <xf numFmtId="3" fontId="2" fillId="0" borderId="2" xfId="0" applyNumberFormat="1" applyFont="1" applyBorder="1" applyAlignment="1">
      <alignment horizontal="center"/>
    </xf>
    <xf numFmtId="3" fontId="0" fillId="0" borderId="16" xfId="0" applyNumberFormat="1" applyBorder="1" applyAlignment="1">
      <alignment horizontal="center"/>
    </xf>
    <xf numFmtId="9" fontId="0" fillId="0" borderId="0" xfId="0" applyNumberFormat="1"/>
    <xf numFmtId="0" fontId="0" fillId="0" borderId="0" xfId="2" applyNumberFormat="1" applyFont="1"/>
    <xf numFmtId="0" fontId="2" fillId="0" borderId="4" xfId="0" applyFont="1" applyBorder="1" applyAlignment="1">
      <alignment horizontal="center"/>
    </xf>
    <xf numFmtId="0" fontId="2" fillId="0" borderId="43" xfId="0" applyFont="1" applyBorder="1" applyAlignment="1">
      <alignment horizontal="center"/>
    </xf>
    <xf numFmtId="0" fontId="0" fillId="0" borderId="6" xfId="0" applyBorder="1"/>
    <xf numFmtId="0" fontId="2" fillId="0" borderId="37" xfId="0" applyFont="1" applyBorder="1" applyAlignment="1">
      <alignment horizontal="center"/>
    </xf>
    <xf numFmtId="0" fontId="0" fillId="0" borderId="38" xfId="0" applyBorder="1"/>
    <xf numFmtId="1" fontId="0" fillId="0" borderId="37" xfId="0" applyNumberFormat="1" applyBorder="1" applyAlignment="1">
      <alignment horizontal="center"/>
    </xf>
    <xf numFmtId="3" fontId="0" fillId="0" borderId="0" xfId="0" applyNumberFormat="1" applyBorder="1"/>
    <xf numFmtId="9" fontId="0" fillId="0" borderId="0" xfId="0" applyNumberFormat="1" applyBorder="1"/>
    <xf numFmtId="3" fontId="0" fillId="0" borderId="38" xfId="0" applyNumberFormat="1" applyBorder="1"/>
    <xf numFmtId="0" fontId="0" fillId="0" borderId="37" xfId="0" applyBorder="1" applyAlignment="1">
      <alignment horizontal="center"/>
    </xf>
    <xf numFmtId="1" fontId="2" fillId="0" borderId="37" xfId="0" applyNumberFormat="1" applyFont="1" applyBorder="1" applyAlignment="1">
      <alignment horizontal="center"/>
    </xf>
    <xf numFmtId="1" fontId="0" fillId="0" borderId="7" xfId="0" applyNumberFormat="1" applyBorder="1" applyAlignment="1">
      <alignment horizontal="center"/>
    </xf>
    <xf numFmtId="3" fontId="0" fillId="0" borderId="2" xfId="0" applyNumberFormat="1" applyBorder="1" applyAlignment="1">
      <alignment horizontal="center"/>
    </xf>
    <xf numFmtId="3" fontId="0" fillId="0" borderId="2" xfId="0" applyNumberFormat="1" applyBorder="1"/>
    <xf numFmtId="0" fontId="0" fillId="0" borderId="3" xfId="0" applyBorder="1"/>
    <xf numFmtId="1" fontId="0" fillId="0" borderId="44" xfId="0" applyNumberFormat="1" applyBorder="1" applyAlignment="1">
      <alignment horizontal="center"/>
    </xf>
    <xf numFmtId="0" fontId="0" fillId="0" borderId="0" xfId="0" applyBorder="1" applyAlignment="1">
      <alignment horizontal="right"/>
    </xf>
    <xf numFmtId="0" fontId="0" fillId="5" borderId="1" xfId="0" applyFill="1" applyBorder="1" applyAlignment="1">
      <alignment horizontal="center"/>
    </xf>
    <xf numFmtId="0" fontId="0" fillId="11" borderId="1" xfId="0" applyFill="1" applyBorder="1" applyAlignment="1">
      <alignment horizontal="center"/>
    </xf>
    <xf numFmtId="0" fontId="1" fillId="6" borderId="1" xfId="0" applyFont="1" applyFill="1" applyBorder="1" applyAlignment="1">
      <alignment horizontal="center"/>
    </xf>
    <xf numFmtId="0" fontId="13" fillId="11" borderId="0" xfId="0" applyFont="1" applyFill="1" applyAlignment="1">
      <alignment horizontal="center"/>
    </xf>
    <xf numFmtId="3" fontId="34" fillId="11" borderId="37" xfId="0" applyNumberFormat="1" applyFont="1" applyFill="1" applyBorder="1" applyAlignment="1">
      <alignment horizontal="center" vertical="center"/>
    </xf>
    <xf numFmtId="0" fontId="34" fillId="11" borderId="38" xfId="0" applyFont="1" applyFill="1" applyBorder="1" applyAlignment="1">
      <alignment horizontal="center" vertical="center"/>
    </xf>
    <xf numFmtId="0" fontId="34" fillId="11" borderId="37" xfId="0" applyFont="1" applyFill="1" applyBorder="1" applyAlignment="1">
      <alignment horizontal="center" vertical="center"/>
    </xf>
    <xf numFmtId="0" fontId="34" fillId="11" borderId="7" xfId="0" applyFont="1" applyFill="1" applyBorder="1" applyAlignment="1">
      <alignment horizontal="center" vertical="center"/>
    </xf>
    <xf numFmtId="0" fontId="34" fillId="11" borderId="3" xfId="0" applyFont="1" applyFill="1" applyBorder="1" applyAlignment="1">
      <alignment horizontal="center" vertical="center"/>
    </xf>
    <xf numFmtId="3" fontId="33" fillId="11" borderId="4" xfId="0" applyNumberFormat="1" applyFont="1" applyFill="1" applyBorder="1" applyAlignment="1">
      <alignment horizontal="center" vertical="center"/>
    </xf>
    <xf numFmtId="0" fontId="33" fillId="11" borderId="6" xfId="0" applyFont="1" applyFill="1" applyBorder="1" applyAlignment="1">
      <alignment horizontal="center" vertical="center"/>
    </xf>
    <xf numFmtId="0" fontId="33" fillId="11" borderId="37" xfId="0" applyFont="1" applyFill="1" applyBorder="1" applyAlignment="1">
      <alignment horizontal="center" vertical="center"/>
    </xf>
    <xf numFmtId="0" fontId="33" fillId="11" borderId="38" xfId="0" applyFont="1" applyFill="1" applyBorder="1" applyAlignment="1">
      <alignment horizontal="center" vertical="center"/>
    </xf>
    <xf numFmtId="0" fontId="33" fillId="11" borderId="7" xfId="0" applyFont="1" applyFill="1" applyBorder="1" applyAlignment="1">
      <alignment horizontal="center" vertical="center"/>
    </xf>
    <xf numFmtId="0" fontId="33" fillId="11" borderId="3" xfId="0" applyFont="1" applyFill="1" applyBorder="1" applyAlignment="1">
      <alignment horizontal="center" vertical="center"/>
    </xf>
    <xf numFmtId="0" fontId="15" fillId="8" borderId="0" xfId="0" applyFont="1" applyFill="1" applyAlignment="1">
      <alignment horizontal="center" vertical="center"/>
    </xf>
    <xf numFmtId="0" fontId="15" fillId="11" borderId="0" xfId="0" applyFont="1" applyFill="1" applyAlignment="1">
      <alignment horizontal="center" vertical="center"/>
    </xf>
    <xf numFmtId="167" fontId="8" fillId="7" borderId="1" xfId="0" applyNumberFormat="1" applyFont="1" applyFill="1" applyBorder="1" applyAlignment="1">
      <alignment horizontal="center" vertical="center"/>
    </xf>
    <xf numFmtId="169" fontId="19" fillId="11" borderId="1" xfId="1" applyNumberFormat="1" applyFont="1" applyFill="1" applyBorder="1" applyAlignment="1">
      <alignment horizontal="center" vertical="center"/>
    </xf>
    <xf numFmtId="0" fontId="21" fillId="6" borderId="20" xfId="0" applyFont="1" applyFill="1" applyBorder="1" applyAlignment="1">
      <alignment horizontal="center" vertical="center"/>
    </xf>
    <xf numFmtId="0" fontId="21" fillId="6" borderId="24" xfId="0" applyFont="1" applyFill="1" applyBorder="1" applyAlignment="1">
      <alignment horizontal="center" vertical="center"/>
    </xf>
    <xf numFmtId="0" fontId="21" fillId="11" borderId="21" xfId="0" applyFont="1" applyFill="1" applyBorder="1" applyAlignment="1">
      <alignment horizontal="center" vertical="center"/>
    </xf>
    <xf numFmtId="0" fontId="21" fillId="11" borderId="25" xfId="0" applyFont="1" applyFill="1" applyBorder="1" applyAlignment="1">
      <alignment horizontal="center" vertical="center"/>
    </xf>
    <xf numFmtId="0" fontId="0" fillId="5" borderId="1" xfId="0" applyFill="1" applyBorder="1" applyAlignment="1">
      <alignment horizontal="center"/>
    </xf>
    <xf numFmtId="0" fontId="2" fillId="11" borderId="37" xfId="0" applyFont="1" applyFill="1" applyBorder="1" applyAlignment="1">
      <alignment horizontal="center"/>
    </xf>
    <xf numFmtId="0" fontId="2" fillId="11" borderId="38" xfId="0" applyFont="1" applyFill="1" applyBorder="1" applyAlignment="1">
      <alignment horizontal="center"/>
    </xf>
    <xf numFmtId="2" fontId="0" fillId="11" borderId="1" xfId="0" applyNumberFormat="1" applyFill="1" applyBorder="1" applyAlignment="1">
      <alignment horizontal="center"/>
    </xf>
    <xf numFmtId="0" fontId="18" fillId="11" borderId="4" xfId="0" applyFont="1" applyFill="1" applyBorder="1" applyAlignment="1">
      <alignment horizontal="center" vertical="center"/>
    </xf>
    <xf numFmtId="0" fontId="18" fillId="11" borderId="5" xfId="0" applyFont="1" applyFill="1" applyBorder="1" applyAlignment="1">
      <alignment horizontal="center" vertical="center"/>
    </xf>
    <xf numFmtId="0" fontId="18" fillId="11" borderId="6" xfId="0" applyFont="1" applyFill="1" applyBorder="1" applyAlignment="1">
      <alignment horizontal="center" vertical="center"/>
    </xf>
    <xf numFmtId="0" fontId="18" fillId="11" borderId="7" xfId="0" applyFont="1" applyFill="1" applyBorder="1" applyAlignment="1">
      <alignment horizontal="center" vertical="center"/>
    </xf>
    <xf numFmtId="0" fontId="18" fillId="11" borderId="2" xfId="0" applyFont="1" applyFill="1" applyBorder="1" applyAlignment="1">
      <alignment horizontal="center" vertical="center"/>
    </xf>
    <xf numFmtId="0" fontId="18" fillId="11" borderId="3" xfId="0" applyFont="1" applyFill="1" applyBorder="1" applyAlignment="1">
      <alignment horizontal="center" vertical="center"/>
    </xf>
    <xf numFmtId="10" fontId="18" fillId="11" borderId="4" xfId="3" applyNumberFormat="1" applyFont="1" applyFill="1" applyBorder="1" applyAlignment="1">
      <alignment horizontal="center" vertical="center"/>
    </xf>
    <xf numFmtId="10" fontId="18" fillId="11" borderId="5" xfId="3" applyNumberFormat="1" applyFont="1" applyFill="1" applyBorder="1" applyAlignment="1">
      <alignment horizontal="center" vertical="center"/>
    </xf>
    <xf numFmtId="10" fontId="18" fillId="11" borderId="6" xfId="3" applyNumberFormat="1" applyFont="1" applyFill="1" applyBorder="1" applyAlignment="1">
      <alignment horizontal="center" vertical="center"/>
    </xf>
    <xf numFmtId="10" fontId="18" fillId="11" borderId="7" xfId="3" applyNumberFormat="1" applyFont="1" applyFill="1" applyBorder="1" applyAlignment="1">
      <alignment horizontal="center" vertical="center"/>
    </xf>
    <xf numFmtId="10" fontId="18" fillId="11" borderId="2" xfId="3" applyNumberFormat="1" applyFont="1" applyFill="1" applyBorder="1" applyAlignment="1">
      <alignment horizontal="center" vertical="center"/>
    </xf>
    <xf numFmtId="10" fontId="18" fillId="11" borderId="3" xfId="3" applyNumberFormat="1" applyFont="1" applyFill="1" applyBorder="1" applyAlignment="1">
      <alignment horizontal="center" vertical="center"/>
    </xf>
    <xf numFmtId="0" fontId="24" fillId="11" borderId="5" xfId="0" applyFont="1" applyFill="1" applyBorder="1" applyAlignment="1">
      <alignment horizontal="center"/>
    </xf>
    <xf numFmtId="167" fontId="17" fillId="11" borderId="4" xfId="0" applyNumberFormat="1" applyFont="1" applyFill="1" applyBorder="1" applyAlignment="1">
      <alignment horizontal="right" vertical="center"/>
    </xf>
    <xf numFmtId="167" fontId="17" fillId="11" borderId="5" xfId="0" applyNumberFormat="1" applyFont="1" applyFill="1" applyBorder="1" applyAlignment="1">
      <alignment horizontal="right" vertical="center"/>
    </xf>
    <xf numFmtId="167" fontId="17" fillId="11" borderId="7" xfId="0" applyNumberFormat="1" applyFont="1" applyFill="1" applyBorder="1" applyAlignment="1">
      <alignment horizontal="right" vertical="center"/>
    </xf>
    <xf numFmtId="167" fontId="17" fillId="11" borderId="2" xfId="0" applyNumberFormat="1" applyFont="1" applyFill="1" applyBorder="1" applyAlignment="1">
      <alignment horizontal="right" vertical="center"/>
    </xf>
    <xf numFmtId="167" fontId="18" fillId="11" borderId="4" xfId="0" applyNumberFormat="1" applyFont="1" applyFill="1" applyBorder="1" applyAlignment="1">
      <alignment horizontal="right" vertical="center"/>
    </xf>
    <xf numFmtId="167" fontId="18" fillId="11" borderId="5" xfId="0" applyNumberFormat="1" applyFont="1" applyFill="1" applyBorder="1" applyAlignment="1">
      <alignment horizontal="right" vertical="center"/>
    </xf>
    <xf numFmtId="167" fontId="18" fillId="11" borderId="7" xfId="0" applyNumberFormat="1" applyFont="1" applyFill="1" applyBorder="1" applyAlignment="1">
      <alignment horizontal="right" vertical="center"/>
    </xf>
    <xf numFmtId="167" fontId="18" fillId="11" borderId="2" xfId="0" applyNumberFormat="1" applyFont="1" applyFill="1" applyBorder="1" applyAlignment="1">
      <alignment horizontal="right" vertical="center"/>
    </xf>
    <xf numFmtId="167" fontId="17" fillId="11" borderId="6" xfId="0" applyNumberFormat="1" applyFont="1" applyFill="1" applyBorder="1" applyAlignment="1">
      <alignment horizontal="center" vertical="center"/>
    </xf>
    <xf numFmtId="167" fontId="17" fillId="11" borderId="3" xfId="0" applyNumberFormat="1" applyFont="1" applyFill="1" applyBorder="1" applyAlignment="1">
      <alignment horizontal="center" vertical="center"/>
    </xf>
    <xf numFmtId="167" fontId="18" fillId="11" borderId="6" xfId="0" applyNumberFormat="1" applyFont="1" applyFill="1" applyBorder="1" applyAlignment="1">
      <alignment horizontal="center" vertical="center"/>
    </xf>
    <xf numFmtId="167" fontId="18" fillId="11" borderId="3" xfId="0" applyNumberFormat="1" applyFont="1" applyFill="1" applyBorder="1" applyAlignment="1">
      <alignment horizontal="center" vertical="center"/>
    </xf>
    <xf numFmtId="0" fontId="29" fillId="12" borderId="4" xfId="0" applyFont="1" applyFill="1" applyBorder="1" applyAlignment="1">
      <alignment horizontal="center" vertical="center"/>
    </xf>
    <xf numFmtId="0" fontId="29" fillId="12" borderId="5" xfId="0" applyFont="1" applyFill="1" applyBorder="1" applyAlignment="1">
      <alignment horizontal="center" vertical="center"/>
    </xf>
    <xf numFmtId="0" fontId="29" fillId="12" borderId="6" xfId="0" applyFont="1" applyFill="1" applyBorder="1" applyAlignment="1">
      <alignment horizontal="center" vertical="center"/>
    </xf>
    <xf numFmtId="0" fontId="29" fillId="12" borderId="37" xfId="0" applyFont="1" applyFill="1" applyBorder="1" applyAlignment="1">
      <alignment horizontal="center" vertical="center"/>
    </xf>
    <xf numFmtId="0" fontId="29" fillId="12" borderId="0" xfId="0" applyFont="1" applyFill="1" applyBorder="1" applyAlignment="1">
      <alignment horizontal="center" vertical="center"/>
    </xf>
    <xf numFmtId="0" fontId="29" fillId="12" borderId="38" xfId="0" applyFont="1" applyFill="1" applyBorder="1" applyAlignment="1">
      <alignment horizontal="center" vertical="center"/>
    </xf>
    <xf numFmtId="0" fontId="0" fillId="11" borderId="0" xfId="0" applyFill="1" applyBorder="1" applyAlignment="1">
      <alignment horizontal="center" vertical="center"/>
    </xf>
    <xf numFmtId="0" fontId="0" fillId="11" borderId="0" xfId="0" applyFill="1" applyBorder="1" applyAlignment="1">
      <alignment horizontal="center"/>
    </xf>
    <xf numFmtId="0" fontId="0" fillId="11" borderId="38" xfId="0" applyFill="1" applyBorder="1" applyAlignment="1">
      <alignment horizontal="center"/>
    </xf>
    <xf numFmtId="0" fontId="1" fillId="9" borderId="0" xfId="0" applyFont="1" applyFill="1" applyAlignment="1">
      <alignment horizontal="center"/>
    </xf>
    <xf numFmtId="0" fontId="15" fillId="16" borderId="0" xfId="0" applyNumberFormat="1" applyFont="1" applyFill="1" applyAlignment="1">
      <alignment horizontal="center" vertical="center"/>
    </xf>
    <xf numFmtId="0" fontId="16" fillId="10" borderId="4" xfId="0" applyFont="1" applyFill="1" applyBorder="1" applyAlignment="1">
      <alignment horizontal="center" vertical="center" wrapText="1"/>
    </xf>
    <xf numFmtId="0" fontId="16" fillId="10" borderId="37" xfId="0" applyFont="1" applyFill="1" applyBorder="1" applyAlignment="1">
      <alignment horizontal="center" vertical="center" wrapText="1"/>
    </xf>
    <xf numFmtId="0" fontId="16" fillId="10" borderId="7" xfId="0" applyFont="1" applyFill="1" applyBorder="1" applyAlignment="1">
      <alignment horizontal="center" vertical="center" wrapText="1"/>
    </xf>
    <xf numFmtId="0" fontId="23" fillId="10" borderId="18" xfId="0" applyFont="1" applyFill="1" applyBorder="1" applyAlignment="1">
      <alignment horizontal="center" vertical="center" wrapText="1"/>
    </xf>
    <xf numFmtId="0" fontId="23" fillId="10" borderId="40" xfId="0" applyFont="1" applyFill="1" applyBorder="1" applyAlignment="1">
      <alignment horizontal="center" vertical="center" wrapText="1"/>
    </xf>
    <xf numFmtId="0" fontId="0" fillId="11" borderId="1" xfId="0" applyFill="1" applyBorder="1" applyAlignment="1">
      <alignment horizontal="center"/>
    </xf>
    <xf numFmtId="0" fontId="1" fillId="6" borderId="33" xfId="0" applyFont="1" applyFill="1" applyBorder="1" applyAlignment="1">
      <alignment horizontal="center" vertical="center"/>
    </xf>
    <xf numFmtId="0" fontId="1" fillId="6" borderId="19" xfId="0" applyFont="1" applyFill="1" applyBorder="1" applyAlignment="1">
      <alignment horizontal="center" vertical="center"/>
    </xf>
    <xf numFmtId="0" fontId="1" fillId="9" borderId="33" xfId="0" applyFont="1" applyFill="1" applyBorder="1" applyAlignment="1">
      <alignment horizontal="center" vertical="center"/>
    </xf>
    <xf numFmtId="0" fontId="1" fillId="9" borderId="19" xfId="0" applyFont="1" applyFill="1" applyBorder="1" applyAlignment="1">
      <alignment horizontal="center" vertical="center"/>
    </xf>
    <xf numFmtId="0" fontId="2" fillId="5" borderId="0" xfId="0" applyFont="1" applyFill="1" applyAlignment="1">
      <alignment horizontal="center"/>
    </xf>
    <xf numFmtId="0" fontId="0" fillId="12" borderId="0" xfId="0" applyFill="1" applyAlignment="1">
      <alignment horizontal="center"/>
    </xf>
    <xf numFmtId="0" fontId="13" fillId="11" borderId="0" xfId="0" applyFont="1" applyFill="1" applyAlignment="1">
      <alignment horizontal="center"/>
    </xf>
    <xf numFmtId="0" fontId="28" fillId="6" borderId="8" xfId="0" applyFont="1" applyFill="1" applyBorder="1" applyAlignment="1">
      <alignment horizontal="center" vertical="center"/>
    </xf>
    <xf numFmtId="0" fontId="28" fillId="6" borderId="9" xfId="0" applyFont="1" applyFill="1" applyBorder="1" applyAlignment="1">
      <alignment horizontal="center" vertical="center"/>
    </xf>
    <xf numFmtId="0" fontId="28" fillId="6" borderId="10" xfId="0" applyFont="1" applyFill="1" applyBorder="1" applyAlignment="1">
      <alignment horizontal="center" vertical="center"/>
    </xf>
    <xf numFmtId="0" fontId="28" fillId="6" borderId="13" xfId="0" applyFont="1" applyFill="1" applyBorder="1" applyAlignment="1">
      <alignment horizontal="center" vertical="center"/>
    </xf>
    <xf numFmtId="0" fontId="28" fillId="6" borderId="0" xfId="0" applyFont="1" applyFill="1" applyBorder="1" applyAlignment="1">
      <alignment horizontal="center" vertical="center"/>
    </xf>
    <xf numFmtId="0" fontId="28" fillId="6" borderId="14" xfId="0" applyFont="1" applyFill="1" applyBorder="1" applyAlignment="1">
      <alignment horizontal="center" vertical="center"/>
    </xf>
    <xf numFmtId="0" fontId="32" fillId="11" borderId="26" xfId="0" applyFont="1" applyFill="1" applyBorder="1" applyAlignment="1">
      <alignment horizontal="center" vertical="center"/>
    </xf>
    <xf numFmtId="0" fontId="32" fillId="11" borderId="19" xfId="0" applyFont="1" applyFill="1" applyBorder="1" applyAlignment="1">
      <alignment horizontal="center" vertical="center"/>
    </xf>
    <xf numFmtId="0" fontId="32" fillId="11" borderId="22" xfId="0" applyFont="1" applyFill="1" applyBorder="1" applyAlignment="1">
      <alignment horizontal="center" vertical="center"/>
    </xf>
    <xf numFmtId="0" fontId="32" fillId="11" borderId="1" xfId="0" applyFont="1" applyFill="1" applyBorder="1" applyAlignment="1">
      <alignment horizontal="center" vertical="center"/>
    </xf>
    <xf numFmtId="0" fontId="27" fillId="11" borderId="20" xfId="0" applyFont="1" applyFill="1" applyBorder="1" applyAlignment="1">
      <alignment horizontal="center"/>
    </xf>
    <xf numFmtId="0" fontId="27" fillId="11" borderId="31" xfId="0" applyFont="1" applyFill="1" applyBorder="1" applyAlignment="1">
      <alignment horizontal="center"/>
    </xf>
    <xf numFmtId="0" fontId="25" fillId="11" borderId="24" xfId="0" applyFont="1" applyFill="1" applyBorder="1" applyAlignment="1">
      <alignment horizontal="center"/>
    </xf>
    <xf numFmtId="0" fontId="25" fillId="11" borderId="32" xfId="0" applyFont="1" applyFill="1" applyBorder="1" applyAlignment="1">
      <alignment horizontal="center"/>
    </xf>
    <xf numFmtId="0" fontId="26" fillId="11" borderId="22" xfId="0" applyFont="1" applyFill="1" applyBorder="1" applyAlignment="1">
      <alignment horizontal="center"/>
    </xf>
    <xf numFmtId="0" fontId="26" fillId="11" borderId="1" xfId="0" applyFont="1" applyFill="1" applyBorder="1" applyAlignment="1">
      <alignment horizontal="center"/>
    </xf>
    <xf numFmtId="0" fontId="24" fillId="11" borderId="22" xfId="0" applyFont="1" applyFill="1" applyBorder="1" applyAlignment="1">
      <alignment horizontal="center"/>
    </xf>
    <xf numFmtId="0" fontId="24" fillId="11" borderId="1" xfId="0" applyFont="1" applyFill="1" applyBorder="1" applyAlignment="1">
      <alignment horizontal="center"/>
    </xf>
    <xf numFmtId="0" fontId="31" fillId="11" borderId="22" xfId="0" applyFont="1" applyFill="1" applyBorder="1" applyAlignment="1">
      <alignment horizontal="center" vertical="center"/>
    </xf>
    <xf numFmtId="0" fontId="31" fillId="11" borderId="1" xfId="0" applyFont="1" applyFill="1" applyBorder="1" applyAlignment="1">
      <alignment horizontal="center" vertical="center"/>
    </xf>
    <xf numFmtId="0" fontId="28" fillId="9" borderId="22" xfId="0" applyFont="1" applyFill="1" applyBorder="1" applyAlignment="1">
      <alignment horizontal="center" vertical="center"/>
    </xf>
    <xf numFmtId="0" fontId="28" fillId="9" borderId="1" xfId="0" applyFont="1" applyFill="1" applyBorder="1" applyAlignment="1">
      <alignment horizontal="center" vertical="center"/>
    </xf>
    <xf numFmtId="0" fontId="28" fillId="9" borderId="24" xfId="0" applyFont="1" applyFill="1" applyBorder="1" applyAlignment="1">
      <alignment horizontal="center" vertical="center"/>
    </xf>
    <xf numFmtId="0" fontId="28" fillId="9" borderId="32" xfId="0" applyFont="1" applyFill="1" applyBorder="1" applyAlignment="1">
      <alignment horizontal="center" vertical="center"/>
    </xf>
    <xf numFmtId="0" fontId="14" fillId="7" borderId="0" xfId="0" applyFont="1" applyFill="1" applyAlignment="1">
      <alignment horizontal="center" vertical="center"/>
    </xf>
    <xf numFmtId="0" fontId="27" fillId="11" borderId="1" xfId="0" applyFont="1" applyFill="1" applyBorder="1" applyAlignment="1">
      <alignment horizontal="center"/>
    </xf>
    <xf numFmtId="0" fontId="29" fillId="11" borderId="27" xfId="0" applyFont="1" applyFill="1" applyBorder="1" applyAlignment="1">
      <alignment horizontal="center" vertical="center"/>
    </xf>
    <xf numFmtId="0" fontId="29" fillId="11" borderId="23" xfId="0" applyFont="1" applyFill="1" applyBorder="1" applyAlignment="1">
      <alignment horizontal="center" vertical="center"/>
    </xf>
    <xf numFmtId="0" fontId="30" fillId="11" borderId="1" xfId="0" applyFont="1" applyFill="1" applyBorder="1" applyAlignment="1">
      <alignment horizontal="center" vertical="center"/>
    </xf>
    <xf numFmtId="0" fontId="30" fillId="11" borderId="23" xfId="0" applyFont="1" applyFill="1" applyBorder="1" applyAlignment="1">
      <alignment horizontal="center" vertical="center"/>
    </xf>
    <xf numFmtId="0" fontId="30" fillId="11" borderId="32" xfId="0" applyFont="1" applyFill="1" applyBorder="1" applyAlignment="1">
      <alignment horizontal="center" vertical="center"/>
    </xf>
    <xf numFmtId="0" fontId="30" fillId="11" borderId="25" xfId="0" applyFont="1" applyFill="1" applyBorder="1" applyAlignment="1">
      <alignment horizontal="center" vertical="center"/>
    </xf>
    <xf numFmtId="0" fontId="1" fillId="6" borderId="1" xfId="0" applyFont="1" applyFill="1" applyBorder="1" applyAlignment="1">
      <alignment horizontal="center"/>
    </xf>
    <xf numFmtId="0" fontId="1" fillId="10" borderId="5" xfId="0" applyFont="1" applyFill="1" applyBorder="1" applyAlignment="1">
      <alignment horizontal="center" vertical="center"/>
    </xf>
    <xf numFmtId="0" fontId="1" fillId="10" borderId="0" xfId="0" applyFont="1" applyFill="1" applyBorder="1" applyAlignment="1">
      <alignment horizontal="center" vertical="center"/>
    </xf>
    <xf numFmtId="0" fontId="2" fillId="11" borderId="1" xfId="0" applyFont="1" applyFill="1" applyBorder="1" applyAlignment="1">
      <alignment horizontal="center" vertical="center"/>
    </xf>
    <xf numFmtId="0" fontId="0" fillId="0" borderId="9" xfId="0" applyBorder="1" applyAlignment="1">
      <alignment horizontal="center"/>
    </xf>
    <xf numFmtId="0" fontId="0" fillId="0" borderId="10" xfId="0" applyBorder="1" applyAlignment="1">
      <alignment horizontal="center"/>
    </xf>
    <xf numFmtId="0" fontId="2" fillId="0" borderId="9" xfId="0" applyFont="1" applyBorder="1" applyAlignment="1">
      <alignment horizontal="center"/>
    </xf>
    <xf numFmtId="0" fontId="2" fillId="3" borderId="1" xfId="0" applyFont="1" applyFill="1" applyBorder="1" applyAlignment="1">
      <alignment horizontal="center"/>
    </xf>
    <xf numFmtId="0" fontId="2" fillId="0" borderId="10" xfId="0" applyFont="1" applyBorder="1" applyAlignment="1">
      <alignment horizontal="center"/>
    </xf>
    <xf numFmtId="0" fontId="12" fillId="2" borderId="9" xfId="0" applyFont="1" applyFill="1" applyBorder="1" applyAlignment="1">
      <alignment horizontal="center"/>
    </xf>
    <xf numFmtId="0" fontId="35" fillId="6" borderId="4" xfId="0" applyFont="1" applyFill="1" applyBorder="1" applyAlignment="1">
      <alignment horizontal="center" vertical="center"/>
    </xf>
    <xf numFmtId="0" fontId="35" fillId="6" borderId="5" xfId="0" applyFont="1" applyFill="1" applyBorder="1" applyAlignment="1">
      <alignment horizontal="center" vertical="center"/>
    </xf>
    <xf numFmtId="0" fontId="35" fillId="6" borderId="6" xfId="0" applyFont="1" applyFill="1" applyBorder="1" applyAlignment="1">
      <alignment horizontal="center" vertical="center"/>
    </xf>
    <xf numFmtId="0" fontId="35" fillId="6" borderId="7" xfId="0" applyFont="1" applyFill="1" applyBorder="1" applyAlignment="1">
      <alignment horizontal="center" vertical="center"/>
    </xf>
    <xf numFmtId="0" fontId="35" fillId="6" borderId="2" xfId="0" applyFont="1" applyFill="1" applyBorder="1" applyAlignment="1">
      <alignment horizontal="center" vertical="center"/>
    </xf>
    <xf numFmtId="0" fontId="35" fillId="6" borderId="3" xfId="0" applyFont="1" applyFill="1" applyBorder="1" applyAlignment="1">
      <alignment horizontal="center" vertical="center"/>
    </xf>
    <xf numFmtId="0" fontId="35" fillId="10" borderId="4" xfId="0" applyFont="1" applyFill="1" applyBorder="1" applyAlignment="1">
      <alignment horizontal="center" vertical="center"/>
    </xf>
    <xf numFmtId="0" fontId="35" fillId="10" borderId="5" xfId="0" applyFont="1" applyFill="1" applyBorder="1" applyAlignment="1">
      <alignment horizontal="center" vertical="center"/>
    </xf>
    <xf numFmtId="0" fontId="35" fillId="10" borderId="6" xfId="0" applyFont="1" applyFill="1" applyBorder="1" applyAlignment="1">
      <alignment horizontal="center" vertical="center"/>
    </xf>
    <xf numFmtId="0" fontId="35" fillId="10" borderId="7" xfId="0" applyFont="1" applyFill="1" applyBorder="1" applyAlignment="1">
      <alignment horizontal="center" vertical="center"/>
    </xf>
    <xf numFmtId="0" fontId="35" fillId="10" borderId="2" xfId="0" applyFont="1" applyFill="1" applyBorder="1" applyAlignment="1">
      <alignment horizontal="center" vertical="center"/>
    </xf>
    <xf numFmtId="0" fontId="35" fillId="10" borderId="3" xfId="0" applyFont="1" applyFill="1" applyBorder="1" applyAlignment="1">
      <alignment horizontal="center" vertical="center"/>
    </xf>
    <xf numFmtId="0" fontId="36" fillId="11" borderId="33" xfId="0" applyFont="1" applyFill="1" applyBorder="1" applyAlignment="1">
      <alignment horizontal="center" vertical="center"/>
    </xf>
    <xf numFmtId="0" fontId="36" fillId="11" borderId="39" xfId="0" applyFont="1" applyFill="1" applyBorder="1" applyAlignment="1">
      <alignment horizontal="center" vertical="center"/>
    </xf>
    <xf numFmtId="0" fontId="36" fillId="11" borderId="19" xfId="0" applyFont="1" applyFill="1" applyBorder="1" applyAlignment="1">
      <alignment horizontal="center" vertical="center"/>
    </xf>
  </cellXfs>
  <cellStyles count="5">
    <cellStyle name="Currency 2" xfId="4"/>
    <cellStyle name="Dezimal" xfId="1" builtinId="3"/>
    <cellStyle name="Prozent" xfId="3" builtinId="5"/>
    <cellStyle name="Standard" xfId="0" builtinId="0"/>
    <cellStyle name="Währung" xfId="2" builtinId="4"/>
  </cellStyles>
  <dxfs count="14">
    <dxf>
      <font>
        <b/>
        <i val="0"/>
        <color rgb="FF00B050"/>
      </font>
    </dxf>
    <dxf>
      <font>
        <b/>
        <i val="0"/>
        <color theme="0"/>
      </font>
      <fill>
        <gradientFill degree="45">
          <stop position="0">
            <color rgb="FFFF0000"/>
          </stop>
          <stop position="0.5">
            <color rgb="FFFF3333"/>
          </stop>
          <stop position="1">
            <color rgb="FFFF0000"/>
          </stop>
        </gradientFill>
      </fill>
    </dxf>
    <dxf>
      <font>
        <b/>
        <i val="0"/>
        <color rgb="FFFF0000"/>
      </font>
    </dxf>
    <dxf>
      <font>
        <b/>
        <i val="0"/>
        <color rgb="FFFF0000"/>
      </font>
    </dxf>
    <dxf>
      <font>
        <b/>
        <i val="0"/>
        <color rgb="FFFF0000"/>
      </font>
    </dxf>
    <dxf>
      <font>
        <b/>
        <i val="0"/>
        <color rgb="FFFF0000"/>
      </font>
    </dxf>
    <dxf>
      <font>
        <b val="0"/>
        <i val="0"/>
        <color theme="0"/>
      </font>
      <fill>
        <patternFill>
          <bgColor rgb="FF00B050"/>
        </patternFill>
      </fill>
    </dxf>
    <dxf>
      <font>
        <color theme="0"/>
      </font>
      <fill>
        <patternFill>
          <bgColor rgb="FFFF0000"/>
        </patternFill>
      </fill>
    </dxf>
    <dxf>
      <font>
        <b/>
        <i val="0"/>
        <color auto="1"/>
      </font>
      <fill>
        <gradientFill degree="45">
          <stop position="0">
            <color rgb="FFFFC000"/>
          </stop>
          <stop position="0.5">
            <color rgb="FFFFFF00"/>
          </stop>
          <stop position="1">
            <color rgb="FFFFC000"/>
          </stop>
        </gradientFill>
      </fill>
    </dxf>
    <dxf>
      <font>
        <b/>
        <i val="0"/>
        <color auto="1"/>
      </font>
      <fill>
        <gradientFill degree="45">
          <stop position="0">
            <color rgb="FFFFC000"/>
          </stop>
          <stop position="0.5">
            <color rgb="FFFFFF00"/>
          </stop>
          <stop position="1">
            <color rgb="FFFFC000"/>
          </stop>
        </gradientFill>
      </fill>
    </dxf>
    <dxf>
      <font>
        <b/>
        <i val="0"/>
        <color auto="1"/>
      </font>
      <fill>
        <gradientFill degree="45">
          <stop position="0">
            <color rgb="FFFFC000"/>
          </stop>
          <stop position="0.5">
            <color rgb="FFFFFF00"/>
          </stop>
          <stop position="1">
            <color rgb="FFFFC000"/>
          </stop>
        </gradientFill>
      </fill>
    </dxf>
    <dxf>
      <font>
        <b/>
        <i val="0"/>
        <color auto="1"/>
      </font>
      <fill>
        <gradientFill degree="45">
          <stop position="0">
            <color rgb="FFFFC000"/>
          </stop>
          <stop position="0.5">
            <color rgb="FFFFFF00"/>
          </stop>
          <stop position="1">
            <color rgb="FFFFC000"/>
          </stop>
        </gradientFill>
      </fill>
    </dxf>
    <dxf>
      <font>
        <b/>
        <i val="0"/>
        <color theme="1"/>
      </font>
      <fill>
        <gradientFill degree="45">
          <stop position="0">
            <color rgb="FFFFC000"/>
          </stop>
          <stop position="0.5">
            <color rgb="FFFFFF00"/>
          </stop>
          <stop position="1">
            <color rgb="FFFFC000"/>
          </stop>
        </gradientFill>
      </fill>
    </dxf>
    <dxf>
      <font>
        <b/>
        <i val="0"/>
        <color auto="1"/>
      </font>
      <fill>
        <gradientFill degree="45">
          <stop position="0">
            <color rgb="FFFFC000"/>
          </stop>
          <stop position="0.5">
            <color rgb="FFFFFF00"/>
          </stop>
          <stop position="1">
            <color rgb="FFFFC000"/>
          </stop>
        </gradientFill>
      </fill>
    </dxf>
  </dxfs>
  <tableStyles count="0" defaultTableStyle="TableStyleMedium9" defaultPivotStyle="PivotStyleLight16"/>
  <colors>
    <mruColors>
      <color rgb="FF9EB9DA"/>
      <color rgb="FF8FFFC2"/>
      <color rgb="FFFF3333"/>
      <color rgb="FFFF4343"/>
      <color rgb="FFD60093"/>
      <color rgb="FFB75809"/>
      <color rgb="FF97470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c:lang val="de-DE"/>
  <c:chart>
    <c:title>
      <c:tx>
        <c:rich>
          <a:bodyPr rot="0" spcFirstLastPara="1" vertOverflow="ellipsis" vert="horz" wrap="square" anchor="ctr" anchorCtr="1"/>
          <a:lstStyle/>
          <a:p>
            <a:pPr>
              <a:defRPr lang="en-US" sz="1400" b="0" i="0" u="none" strike="noStrike" kern="1200" spc="0" baseline="0">
                <a:solidFill>
                  <a:schemeClr val="tx1">
                    <a:lumMod val="65000"/>
                    <a:lumOff val="35000"/>
                  </a:schemeClr>
                </a:solidFill>
                <a:latin typeface="+mn-lt"/>
                <a:ea typeface="+mn-ea"/>
                <a:cs typeface="+mn-cs"/>
              </a:defRPr>
            </a:pPr>
            <a:r>
              <a:rPr lang="en-US" b="0">
                <a:latin typeface="Lucida Calligraphy" panose="03010101010101010101" pitchFamily="66" charset="0"/>
              </a:rPr>
              <a:t>Power Stone</a:t>
            </a:r>
            <a:r>
              <a:rPr lang="en-US" b="0" baseline="0">
                <a:latin typeface="Lucida Calligraphy" panose="03010101010101010101" pitchFamily="66" charset="0"/>
              </a:rPr>
              <a:t> Drop Probabilities</a:t>
            </a:r>
          </a:p>
        </c:rich>
      </c:tx>
      <c:layout/>
      <c:spPr>
        <a:noFill/>
        <a:ln>
          <a:noFill/>
        </a:ln>
        <a:effectLst/>
      </c:spPr>
    </c:title>
    <c:plotArea>
      <c:layout/>
      <c:scatterChart>
        <c:scatterStyle val="smoothMarker"/>
        <c:ser>
          <c:idx val="0"/>
          <c:order val="0"/>
          <c:tx>
            <c:v>1+</c:v>
          </c:tx>
          <c:spPr>
            <a:ln w="19050" cap="rnd">
              <a:solidFill>
                <a:srgbClr val="FF0000"/>
              </a:solidFill>
              <a:round/>
              <a:headEnd type="stealth"/>
              <a:tailEnd type="stealth"/>
            </a:ln>
            <a:effectLst/>
          </c:spPr>
          <c:marker>
            <c:symbol val="none"/>
          </c:marker>
          <c:xVal>
            <c:numRef>
              <c:f>Tools!$C$92:$U$92</c:f>
              <c:numCache>
                <c:formatCode>General</c:formatCode>
                <c:ptCount val="19"/>
                <c:pt idx="0">
                  <c:v>1</c:v>
                </c:pt>
                <c:pt idx="1">
                  <c:v>2</c:v>
                </c:pt>
                <c:pt idx="2">
                  <c:v>3</c:v>
                </c:pt>
                <c:pt idx="3">
                  <c:v>4</c:v>
                </c:pt>
                <c:pt idx="4">
                  <c:v>5</c:v>
                </c:pt>
                <c:pt idx="5">
                  <c:v>10</c:v>
                </c:pt>
                <c:pt idx="6">
                  <c:v>15</c:v>
                </c:pt>
                <c:pt idx="7">
                  <c:v>20</c:v>
                </c:pt>
                <c:pt idx="8">
                  <c:v>25</c:v>
                </c:pt>
                <c:pt idx="9">
                  <c:v>30</c:v>
                </c:pt>
                <c:pt idx="10">
                  <c:v>35</c:v>
                </c:pt>
                <c:pt idx="11">
                  <c:v>40</c:v>
                </c:pt>
                <c:pt idx="12">
                  <c:v>45</c:v>
                </c:pt>
                <c:pt idx="13">
                  <c:v>50</c:v>
                </c:pt>
                <c:pt idx="14">
                  <c:v>60</c:v>
                </c:pt>
                <c:pt idx="15">
                  <c:v>70</c:v>
                </c:pt>
                <c:pt idx="16">
                  <c:v>80</c:v>
                </c:pt>
                <c:pt idx="17">
                  <c:v>90</c:v>
                </c:pt>
                <c:pt idx="18">
                  <c:v>100</c:v>
                </c:pt>
              </c:numCache>
            </c:numRef>
          </c:xVal>
          <c:yVal>
            <c:numRef>
              <c:f>Tools!$C$107:$U$107</c:f>
              <c:numCache>
                <c:formatCode>General</c:formatCode>
                <c:ptCount val="19"/>
                <c:pt idx="0">
                  <c:v>0.43948799999999999</c:v>
                </c:pt>
                <c:pt idx="1">
                  <c:v>0.45832120320000003</c:v>
                </c:pt>
                <c:pt idx="2">
                  <c:v>0.47652161077248001</c:v>
                </c:pt>
                <c:pt idx="3">
                  <c:v>0.49411048465052465</c:v>
                </c:pt>
                <c:pt idx="4">
                  <c:v>0.51110837236626705</c:v>
                </c:pt>
                <c:pt idx="5">
                  <c:v>0.58790513177524029</c:v>
                </c:pt>
                <c:pt idx="6">
                  <c:v>0.6526383950587733</c:v>
                </c:pt>
                <c:pt idx="7">
                  <c:v>0.7072031372117551</c:v>
                </c:pt>
                <c:pt idx="8">
                  <c:v>0.75319666411276587</c:v>
                </c:pt>
                <c:pt idx="9">
                  <c:v>0.79196537140112955</c:v>
                </c:pt>
                <c:pt idx="10">
                  <c:v>0.82464415831055016</c:v>
                </c:pt>
                <c:pt idx="11">
                  <c:v>0.85218965024372706</c:v>
                </c:pt>
                <c:pt idx="12">
                  <c:v>0.87540820263197305</c:v>
                </c:pt>
                <c:pt idx="13">
                  <c:v>0.89497950585333286</c:v>
                </c:pt>
                <c:pt idx="14">
                  <c:v>0.92538205742022428</c:v>
                </c:pt>
                <c:pt idx="15">
                  <c:v>0.94698332549204245</c:v>
                </c:pt>
                <c:pt idx="16">
                  <c:v>0.96233120776711767</c:v>
                </c:pt>
                <c:pt idx="17">
                  <c:v>0.97323600694586987</c:v>
                </c:pt>
                <c:pt idx="18">
                  <c:v>0.98098395829170659</c:v>
                </c:pt>
              </c:numCache>
            </c:numRef>
          </c:yVal>
          <c:smooth val="1"/>
        </c:ser>
        <c:ser>
          <c:idx val="1"/>
          <c:order val="1"/>
          <c:tx>
            <c:v>2+</c:v>
          </c:tx>
          <c:spPr>
            <a:ln w="19050" cap="rnd">
              <a:solidFill>
                <a:srgbClr val="FFC000"/>
              </a:solidFill>
              <a:round/>
              <a:headEnd type="stealth"/>
              <a:tailEnd type="stealth"/>
            </a:ln>
            <a:effectLst/>
          </c:spPr>
          <c:marker>
            <c:symbol val="none"/>
          </c:marker>
          <c:xVal>
            <c:numRef>
              <c:f>Tools!$C$92:$U$92</c:f>
              <c:numCache>
                <c:formatCode>General</c:formatCode>
                <c:ptCount val="19"/>
                <c:pt idx="0">
                  <c:v>1</c:v>
                </c:pt>
                <c:pt idx="1">
                  <c:v>2</c:v>
                </c:pt>
                <c:pt idx="2">
                  <c:v>3</c:v>
                </c:pt>
                <c:pt idx="3">
                  <c:v>4</c:v>
                </c:pt>
                <c:pt idx="4">
                  <c:v>5</c:v>
                </c:pt>
                <c:pt idx="5">
                  <c:v>10</c:v>
                </c:pt>
                <c:pt idx="6">
                  <c:v>15</c:v>
                </c:pt>
                <c:pt idx="7">
                  <c:v>20</c:v>
                </c:pt>
                <c:pt idx="8">
                  <c:v>25</c:v>
                </c:pt>
                <c:pt idx="9">
                  <c:v>30</c:v>
                </c:pt>
                <c:pt idx="10">
                  <c:v>35</c:v>
                </c:pt>
                <c:pt idx="11">
                  <c:v>40</c:v>
                </c:pt>
                <c:pt idx="12">
                  <c:v>45</c:v>
                </c:pt>
                <c:pt idx="13">
                  <c:v>50</c:v>
                </c:pt>
                <c:pt idx="14">
                  <c:v>60</c:v>
                </c:pt>
                <c:pt idx="15">
                  <c:v>70</c:v>
                </c:pt>
                <c:pt idx="16">
                  <c:v>80</c:v>
                </c:pt>
                <c:pt idx="17">
                  <c:v>90</c:v>
                </c:pt>
                <c:pt idx="18">
                  <c:v>100</c:v>
                </c:pt>
              </c:numCache>
            </c:numRef>
          </c:xVal>
          <c:yVal>
            <c:numRef>
              <c:f>Tools!$C$108:$U$108</c:f>
              <c:numCache>
                <c:formatCode>General</c:formatCode>
                <c:ptCount val="19"/>
                <c:pt idx="0">
                  <c:v>1.4111999999999902E-2</c:v>
                </c:pt>
                <c:pt idx="1">
                  <c:v>2.8404633599999896E-2</c:v>
                </c:pt>
                <c:pt idx="2">
                  <c:v>4.2849830338559936E-2</c:v>
                </c:pt>
                <c:pt idx="3">
                  <c:v>5.7421202161139662E-2</c:v>
                </c:pt>
                <c:pt idx="4">
                  <c:v>7.2093962052782956E-2</c:v>
                </c:pt>
                <c:pt idx="5">
                  <c:v>0.14621358941102247</c:v>
                </c:pt>
                <c:pt idx="6">
                  <c:v>0.21994355273103716</c:v>
                </c:pt>
                <c:pt idx="7">
                  <c:v>0.29157735527712836</c:v>
                </c:pt>
                <c:pt idx="8">
                  <c:v>0.35995423997044917</c:v>
                </c:pt>
                <c:pt idx="9">
                  <c:v>0.4243298442459893</c:v>
                </c:pt>
                <c:pt idx="10">
                  <c:v>0.48427402462708335</c:v>
                </c:pt>
                <c:pt idx="11">
                  <c:v>0.53959050681078702</c:v>
                </c:pt>
                <c:pt idx="12">
                  <c:v>0.59025402561171547</c:v>
                </c:pt>
                <c:pt idx="13">
                  <c:v>0.63636144268124228</c:v>
                </c:pt>
                <c:pt idx="14">
                  <c:v>0.71568842842120151</c:v>
                </c:pt>
                <c:pt idx="15">
                  <c:v>0.77956129228051219</c:v>
                </c:pt>
                <c:pt idx="16">
                  <c:v>0.83027968240356986</c:v>
                </c:pt>
                <c:pt idx="17">
                  <c:v>0.87010692797832823</c:v>
                </c:pt>
                <c:pt idx="18">
                  <c:v>0.9010983443922399</c:v>
                </c:pt>
              </c:numCache>
            </c:numRef>
          </c:yVal>
          <c:smooth val="1"/>
        </c:ser>
        <c:ser>
          <c:idx val="2"/>
          <c:order val="2"/>
          <c:tx>
            <c:v>3+</c:v>
          </c:tx>
          <c:spPr>
            <a:ln w="19050" cap="rnd">
              <a:solidFill>
                <a:srgbClr val="00B050"/>
              </a:solidFill>
              <a:round/>
              <a:headEnd type="stealth"/>
              <a:tailEnd type="stealth"/>
            </a:ln>
            <a:effectLst/>
          </c:spPr>
          <c:marker>
            <c:symbol val="none"/>
          </c:marker>
          <c:xVal>
            <c:numRef>
              <c:f>Tools!$C$92:$U$92</c:f>
              <c:numCache>
                <c:formatCode>General</c:formatCode>
                <c:ptCount val="19"/>
                <c:pt idx="0">
                  <c:v>1</c:v>
                </c:pt>
                <c:pt idx="1">
                  <c:v>2</c:v>
                </c:pt>
                <c:pt idx="2">
                  <c:v>3</c:v>
                </c:pt>
                <c:pt idx="3">
                  <c:v>4</c:v>
                </c:pt>
                <c:pt idx="4">
                  <c:v>5</c:v>
                </c:pt>
                <c:pt idx="5">
                  <c:v>10</c:v>
                </c:pt>
                <c:pt idx="6">
                  <c:v>15</c:v>
                </c:pt>
                <c:pt idx="7">
                  <c:v>20</c:v>
                </c:pt>
                <c:pt idx="8">
                  <c:v>25</c:v>
                </c:pt>
                <c:pt idx="9">
                  <c:v>30</c:v>
                </c:pt>
                <c:pt idx="10">
                  <c:v>35</c:v>
                </c:pt>
                <c:pt idx="11">
                  <c:v>40</c:v>
                </c:pt>
                <c:pt idx="12">
                  <c:v>45</c:v>
                </c:pt>
                <c:pt idx="13">
                  <c:v>50</c:v>
                </c:pt>
                <c:pt idx="14">
                  <c:v>60</c:v>
                </c:pt>
                <c:pt idx="15">
                  <c:v>70</c:v>
                </c:pt>
                <c:pt idx="16">
                  <c:v>80</c:v>
                </c:pt>
                <c:pt idx="17">
                  <c:v>90</c:v>
                </c:pt>
                <c:pt idx="18">
                  <c:v>100</c:v>
                </c:pt>
              </c:numCache>
            </c:numRef>
          </c:xVal>
          <c:yVal>
            <c:numRef>
              <c:f>Tools!$C$109:$U$109</c:f>
              <c:numCache>
                <c:formatCode>General</c:formatCode>
                <c:ptCount val="19"/>
                <c:pt idx="0">
                  <c:v>0</c:v>
                </c:pt>
                <c:pt idx="1">
                  <c:v>4.7416319999993295E-4</c:v>
                </c:pt>
                <c:pt idx="2">
                  <c:v>1.4126270054399814E-3</c:v>
                </c:pt>
                <c:pt idx="3">
                  <c:v>2.804917037432797E-3</c:v>
                </c:pt>
                <c:pt idx="4">
                  <c:v>4.6400242175892448E-3</c:v>
                </c:pt>
                <c:pt idx="5">
                  <c:v>2.0043700467867964E-2</c:v>
                </c:pt>
                <c:pt idx="6">
                  <c:v>4.4671238556808546E-2</c:v>
                </c:pt>
                <c:pt idx="7">
                  <c:v>7.6893704071159474E-2</c:v>
                </c:pt>
                <c:pt idx="8">
                  <c:v>0.11510729087969995</c:v>
                </c:pt>
                <c:pt idx="9">
                  <c:v>0.15780630997269363</c:v>
                </c:pt>
                <c:pt idx="10">
                  <c:v>0.20362623601348528</c:v>
                </c:pt>
                <c:pt idx="11">
                  <c:v>0.25136542147112806</c:v>
                </c:pt>
                <c:pt idx="12">
                  <c:v>0.29999196438647502</c:v>
                </c:pt>
                <c:pt idx="13">
                  <c:v>0.34864057156423356</c:v>
                </c:pt>
                <c:pt idx="14">
                  <c:v>0.44331462570076197</c:v>
                </c:pt>
                <c:pt idx="15">
                  <c:v>0.53135261583896232</c:v>
                </c:pt>
                <c:pt idx="16">
                  <c:v>0.61051781142513739</c:v>
                </c:pt>
                <c:pt idx="17">
                  <c:v>0.67988755670706136</c:v>
                </c:pt>
                <c:pt idx="18">
                  <c:v>0.73943537735233811</c:v>
                </c:pt>
              </c:numCache>
            </c:numRef>
          </c:yVal>
          <c:smooth val="1"/>
        </c:ser>
        <c:ser>
          <c:idx val="3"/>
          <c:order val="3"/>
          <c:tx>
            <c:v>4+</c:v>
          </c:tx>
          <c:spPr>
            <a:ln w="19050" cap="rnd">
              <a:solidFill>
                <a:srgbClr val="00B0F0"/>
              </a:solidFill>
              <a:round/>
              <a:headEnd type="stealth"/>
              <a:tailEnd type="stealth"/>
            </a:ln>
            <a:effectLst/>
          </c:spPr>
          <c:marker>
            <c:symbol val="none"/>
          </c:marker>
          <c:xVal>
            <c:numRef>
              <c:f>Tools!$C$92:$U$92</c:f>
              <c:numCache>
                <c:formatCode>General</c:formatCode>
                <c:ptCount val="19"/>
                <c:pt idx="0">
                  <c:v>1</c:v>
                </c:pt>
                <c:pt idx="1">
                  <c:v>2</c:v>
                </c:pt>
                <c:pt idx="2">
                  <c:v>3</c:v>
                </c:pt>
                <c:pt idx="3">
                  <c:v>4</c:v>
                </c:pt>
                <c:pt idx="4">
                  <c:v>5</c:v>
                </c:pt>
                <c:pt idx="5">
                  <c:v>10</c:v>
                </c:pt>
                <c:pt idx="6">
                  <c:v>15</c:v>
                </c:pt>
                <c:pt idx="7">
                  <c:v>20</c:v>
                </c:pt>
                <c:pt idx="8">
                  <c:v>25</c:v>
                </c:pt>
                <c:pt idx="9">
                  <c:v>30</c:v>
                </c:pt>
                <c:pt idx="10">
                  <c:v>35</c:v>
                </c:pt>
                <c:pt idx="11">
                  <c:v>40</c:v>
                </c:pt>
                <c:pt idx="12">
                  <c:v>45</c:v>
                </c:pt>
                <c:pt idx="13">
                  <c:v>50</c:v>
                </c:pt>
                <c:pt idx="14">
                  <c:v>60</c:v>
                </c:pt>
                <c:pt idx="15">
                  <c:v>70</c:v>
                </c:pt>
                <c:pt idx="16">
                  <c:v>80</c:v>
                </c:pt>
                <c:pt idx="17">
                  <c:v>90</c:v>
                </c:pt>
                <c:pt idx="18">
                  <c:v>100</c:v>
                </c:pt>
              </c:numCache>
            </c:numRef>
          </c:xVal>
          <c:yVal>
            <c:numRef>
              <c:f>Tools!$C$110:$U$110</c:f>
              <c:numCache>
                <c:formatCode>General</c:formatCode>
                <c:ptCount val="19"/>
                <c:pt idx="0">
                  <c:v>0</c:v>
                </c:pt>
                <c:pt idx="1">
                  <c:v>0</c:v>
                </c:pt>
                <c:pt idx="2">
                  <c:v>1.5931883520003964E-5</c:v>
                </c:pt>
                <c:pt idx="3">
                  <c:v>6.2860839616485364E-5</c:v>
                </c:pt>
                <c:pt idx="4">
                  <c:v>1.5499392786300081E-4</c:v>
                </c:pt>
                <c:pt idx="5">
                  <c:v>1.7324321150804511E-3</c:v>
                </c:pt>
                <c:pt idx="6">
                  <c:v>6.1016781486211702E-3</c:v>
                </c:pt>
                <c:pt idx="7">
                  <c:v>1.4167546095846806E-2</c:v>
                </c:pt>
                <c:pt idx="8">
                  <c:v>2.643730839100189E-2</c:v>
                </c:pt>
                <c:pt idx="9">
                  <c:v>4.3092280476456635E-2</c:v>
                </c:pt>
                <c:pt idx="10">
                  <c:v>6.4057554609875056E-2</c:v>
                </c:pt>
                <c:pt idx="11">
                  <c:v>8.9066060265388214E-2</c:v>
                </c:pt>
                <c:pt idx="12">
                  <c:v>0.11771493660822596</c:v>
                </c:pt>
                <c:pt idx="13">
                  <c:v>0.14951342556079172</c:v>
                </c:pt>
                <c:pt idx="14">
                  <c:v>0.22038527407368869</c:v>
                </c:pt>
                <c:pt idx="15">
                  <c:v>0.29730266109182102</c:v>
                </c:pt>
                <c:pt idx="16">
                  <c:v>0.37624730372640414</c:v>
                </c:pt>
                <c:pt idx="17">
                  <c:v>0.45390964728735517</c:v>
                </c:pt>
                <c:pt idx="18">
                  <c:v>0.5278042648854927</c:v>
                </c:pt>
              </c:numCache>
            </c:numRef>
          </c:yVal>
          <c:smooth val="1"/>
        </c:ser>
        <c:ser>
          <c:idx val="4"/>
          <c:order val="4"/>
          <c:tx>
            <c:v>5+</c:v>
          </c:tx>
          <c:spPr>
            <a:ln w="19050" cap="rnd">
              <a:solidFill>
                <a:srgbClr val="7030A0"/>
              </a:solidFill>
              <a:round/>
              <a:headEnd type="stealth"/>
              <a:tailEnd type="stealth"/>
            </a:ln>
            <a:effectLst/>
          </c:spPr>
          <c:marker>
            <c:symbol val="none"/>
          </c:marker>
          <c:xVal>
            <c:numRef>
              <c:f>Tools!$C$92:$U$92</c:f>
              <c:numCache>
                <c:formatCode>General</c:formatCode>
                <c:ptCount val="19"/>
                <c:pt idx="0">
                  <c:v>1</c:v>
                </c:pt>
                <c:pt idx="1">
                  <c:v>2</c:v>
                </c:pt>
                <c:pt idx="2">
                  <c:v>3</c:v>
                </c:pt>
                <c:pt idx="3">
                  <c:v>4</c:v>
                </c:pt>
                <c:pt idx="4">
                  <c:v>5</c:v>
                </c:pt>
                <c:pt idx="5">
                  <c:v>10</c:v>
                </c:pt>
                <c:pt idx="6">
                  <c:v>15</c:v>
                </c:pt>
                <c:pt idx="7">
                  <c:v>20</c:v>
                </c:pt>
                <c:pt idx="8">
                  <c:v>25</c:v>
                </c:pt>
                <c:pt idx="9">
                  <c:v>30</c:v>
                </c:pt>
                <c:pt idx="10">
                  <c:v>35</c:v>
                </c:pt>
                <c:pt idx="11">
                  <c:v>40</c:v>
                </c:pt>
                <c:pt idx="12">
                  <c:v>45</c:v>
                </c:pt>
                <c:pt idx="13">
                  <c:v>50</c:v>
                </c:pt>
                <c:pt idx="14">
                  <c:v>60</c:v>
                </c:pt>
                <c:pt idx="15">
                  <c:v>70</c:v>
                </c:pt>
                <c:pt idx="16">
                  <c:v>80</c:v>
                </c:pt>
                <c:pt idx="17">
                  <c:v>90</c:v>
                </c:pt>
                <c:pt idx="18">
                  <c:v>100</c:v>
                </c:pt>
              </c:numCache>
            </c:numRef>
          </c:xVal>
          <c:yVal>
            <c:numRef>
              <c:f>Tools!$C$111:$U$111</c:f>
              <c:numCache>
                <c:formatCode>General</c:formatCode>
                <c:ptCount val="19"/>
                <c:pt idx="0">
                  <c:v>0</c:v>
                </c:pt>
                <c:pt idx="1">
                  <c:v>0</c:v>
                </c:pt>
                <c:pt idx="2">
                  <c:v>0</c:v>
                </c:pt>
                <c:pt idx="3">
                  <c:v>5.3531128629824565E-7</c:v>
                </c:pt>
                <c:pt idx="4">
                  <c:v>2.6294490380607272E-6</c:v>
                </c:pt>
                <c:pt idx="5">
                  <c:v>1.0093847170011827E-4</c:v>
                </c:pt>
                <c:pt idx="6">
                  <c:v>5.9863797478265646E-4</c:v>
                </c:pt>
                <c:pt idx="7">
                  <c:v>1.9358571906245015E-3</c:v>
                </c:pt>
                <c:pt idx="8">
                  <c:v>4.5989831628280298E-3</c:v>
                </c:pt>
                <c:pt idx="9">
                  <c:v>9.0555887864693929E-3</c:v>
                </c:pt>
                <c:pt idx="10">
                  <c:v>1.57107703009709E-2</c:v>
                </c:pt>
                <c:pt idx="11">
                  <c:v>2.4880964442447473E-2</c:v>
                </c:pt>
                <c:pt idx="12">
                  <c:v>3.6781458476118245E-2</c:v>
                </c:pt>
                <c:pt idx="13">
                  <c:v>5.1524170533835734E-2</c:v>
                </c:pt>
                <c:pt idx="14">
                  <c:v>8.95025273858302E-2</c:v>
                </c:pt>
                <c:pt idx="15">
                  <c:v>0.13794403373737307</c:v>
                </c:pt>
                <c:pt idx="16">
                  <c:v>0.19499935183623451</c:v>
                </c:pt>
                <c:pt idx="17">
                  <c:v>0.25828421808475266</c:v>
                </c:pt>
                <c:pt idx="18">
                  <c:v>0.32525987513198018</c:v>
                </c:pt>
              </c:numCache>
            </c:numRef>
          </c:yVal>
          <c:smooth val="1"/>
        </c:ser>
        <c:dLbls/>
        <c:axId val="60086912"/>
        <c:axId val="59380480"/>
      </c:scatterChart>
      <c:valAx>
        <c:axId val="60086912"/>
        <c:scaling>
          <c:orientation val="minMax"/>
          <c:max val="100"/>
        </c:scaling>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lang="en-US" sz="1000" b="0" i="0" u="none" strike="noStrike" kern="1200" baseline="0">
                    <a:solidFill>
                      <a:schemeClr val="tx1">
                        <a:lumMod val="65000"/>
                        <a:lumOff val="35000"/>
                      </a:schemeClr>
                    </a:solidFill>
                    <a:latin typeface="+mn-lt"/>
                    <a:ea typeface="+mn-ea"/>
                    <a:cs typeface="+mn-cs"/>
                  </a:defRPr>
                </a:pPr>
                <a:r>
                  <a:rPr lang="en-CA" b="0"/>
                  <a:t>Number of Buildings</a:t>
                </a:r>
                <a:r>
                  <a:rPr lang="en-CA" b="0" baseline="0"/>
                  <a:t> (Excluding HQ)</a:t>
                </a:r>
                <a:endParaRPr lang="en-CA" b="0"/>
              </a:p>
            </c:rich>
          </c:tx>
          <c:layout/>
          <c:spPr>
            <a:noFill/>
            <a:ln>
              <a:noFill/>
            </a:ln>
            <a:effectLst/>
          </c:spPr>
        </c:title>
        <c:numFmt formatCode="General"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lang="en-US" sz="900" b="0" i="0" u="none" strike="noStrike" kern="1200" baseline="0">
                <a:solidFill>
                  <a:schemeClr val="tx1">
                    <a:lumMod val="65000"/>
                    <a:lumOff val="35000"/>
                  </a:schemeClr>
                </a:solidFill>
                <a:latin typeface="+mn-lt"/>
                <a:ea typeface="+mn-ea"/>
                <a:cs typeface="+mn-cs"/>
              </a:defRPr>
            </a:pPr>
            <a:endParaRPr lang="de-DE"/>
          </a:p>
        </c:txPr>
        <c:crossAx val="59380480"/>
        <c:crosses val="autoZero"/>
        <c:crossBetween val="midCat"/>
      </c:valAx>
      <c:valAx>
        <c:axId val="59380480"/>
        <c:scaling>
          <c:orientation val="minMax"/>
          <c:max val="1"/>
          <c:min val="0"/>
        </c:scaling>
        <c:axPos val="l"/>
        <c:majorGridlines>
          <c:spPr>
            <a:ln w="9525" cap="flat" cmpd="sng" algn="ctr">
              <a:solidFill>
                <a:schemeClr val="tx1">
                  <a:lumMod val="15000"/>
                  <a:lumOff val="85000"/>
                </a:schemeClr>
              </a:solidFill>
              <a:round/>
            </a:ln>
            <a:effectLst/>
          </c:spPr>
        </c:majorGridlines>
        <c:numFmt formatCode="0%" sourceLinked="0"/>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lang="en-US" sz="900" b="0" i="0" u="none" strike="noStrike" kern="1200" baseline="0">
                <a:solidFill>
                  <a:schemeClr val="tx1">
                    <a:lumMod val="65000"/>
                    <a:lumOff val="35000"/>
                  </a:schemeClr>
                </a:solidFill>
                <a:latin typeface="+mn-lt"/>
                <a:ea typeface="+mn-ea"/>
                <a:cs typeface="+mn-cs"/>
              </a:defRPr>
            </a:pPr>
            <a:endParaRPr lang="de-DE"/>
          </a:p>
        </c:txPr>
        <c:crossAx val="60086912"/>
        <c:crosses val="autoZero"/>
        <c:crossBetween val="midCat"/>
      </c:valAx>
      <c:spPr>
        <a:noFill/>
        <a:ln>
          <a:noFill/>
        </a:ln>
        <a:effectLst/>
      </c:spPr>
    </c:plotArea>
    <c:legend>
      <c:legendPos val="r"/>
      <c:layout/>
      <c:spPr>
        <a:noFill/>
        <a:ln>
          <a:noFill/>
        </a:ln>
        <a:effectLst/>
      </c:spPr>
      <c:txPr>
        <a:bodyPr rot="0" spcFirstLastPara="1" vertOverflow="ellipsis" vert="horz" wrap="square" anchor="ctr" anchorCtr="1"/>
        <a:lstStyle/>
        <a:p>
          <a:pPr>
            <a:defRPr lang="en-US"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5000000000000011" l="0.70000000000000007" r="0.70000000000000007" t="0.75000000000000011" header="0.30000000000000004" footer="0.30000000000000004"/>
    <c:pageSetup orientation="landscape"/>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18</xdr:col>
      <xdr:colOff>257175</xdr:colOff>
      <xdr:row>44</xdr:row>
      <xdr:rowOff>95250</xdr:rowOff>
    </xdr:from>
    <xdr:to>
      <xdr:col>19</xdr:col>
      <xdr:colOff>266700</xdr:colOff>
      <xdr:row>47</xdr:row>
      <xdr:rowOff>95250</xdr:rowOff>
    </xdr:to>
    <xdr:pic>
      <xdr:nvPicPr>
        <xdr:cNvPr id="4" name="Picture 3" descr="http://img2.wikia.nocookie.net/__cb20140303055011/boombeach/images/thumb/1/10/Gold.png/80px-Gold.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8858250" y="8648700"/>
          <a:ext cx="57150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22</xdr:col>
      <xdr:colOff>276225</xdr:colOff>
      <xdr:row>44</xdr:row>
      <xdr:rowOff>114300</xdr:rowOff>
    </xdr:from>
    <xdr:to>
      <xdr:col>23</xdr:col>
      <xdr:colOff>276225</xdr:colOff>
      <xdr:row>47</xdr:row>
      <xdr:rowOff>57150</xdr:rowOff>
    </xdr:to>
    <xdr:pic>
      <xdr:nvPicPr>
        <xdr:cNvPr id="8" name="Picture 7" descr="http://img3.wikia.nocookie.net/__cb20140303055615/boombeach/images/thumb/d/d4/Stone.png/80px-Stone.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bwMode="auto">
        <a:xfrm>
          <a:off x="11229975" y="8667750"/>
          <a:ext cx="571500" cy="5143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20</xdr:col>
      <xdr:colOff>257175</xdr:colOff>
      <xdr:row>44</xdr:row>
      <xdr:rowOff>161934</xdr:rowOff>
    </xdr:from>
    <xdr:to>
      <xdr:col>21</xdr:col>
      <xdr:colOff>295275</xdr:colOff>
      <xdr:row>47</xdr:row>
      <xdr:rowOff>54778</xdr:rowOff>
    </xdr:to>
    <xdr:pic>
      <xdr:nvPicPr>
        <xdr:cNvPr id="9" name="Picture 8" descr="http://img2.wikia.nocookie.net/__cb20140303055632/boombeach/images/thumb/d/df/Wood.png/80px-Wood.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xmlns="" val="0"/>
            </a:ext>
          </a:extLst>
        </a:blip>
        <a:srcRect/>
        <a:stretch>
          <a:fillRect/>
        </a:stretch>
      </xdr:blipFill>
      <xdr:spPr bwMode="auto">
        <a:xfrm>
          <a:off x="10048875" y="8715384"/>
          <a:ext cx="571500" cy="464344"/>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24</xdr:col>
      <xdr:colOff>323850</xdr:colOff>
      <xdr:row>45</xdr:row>
      <xdr:rowOff>9</xdr:rowOff>
    </xdr:from>
    <xdr:to>
      <xdr:col>25</xdr:col>
      <xdr:colOff>285750</xdr:colOff>
      <xdr:row>47</xdr:row>
      <xdr:rowOff>26203</xdr:rowOff>
    </xdr:to>
    <xdr:pic>
      <xdr:nvPicPr>
        <xdr:cNvPr id="10" name="Picture 9" descr="http://img3.wikia.nocookie.net/__cb20140303055330/boombeach/images/thumb/4/45/Iron.png/80px-Iron.png"/>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xmlns="" val="0"/>
            </a:ext>
          </a:extLst>
        </a:blip>
        <a:srcRect/>
        <a:stretch>
          <a:fillRect/>
        </a:stretch>
      </xdr:blipFill>
      <xdr:spPr bwMode="auto">
        <a:xfrm>
          <a:off x="12420600" y="8743959"/>
          <a:ext cx="571500" cy="407194"/>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628650</xdr:colOff>
      <xdr:row>14</xdr:row>
      <xdr:rowOff>9524</xdr:rowOff>
    </xdr:from>
    <xdr:to>
      <xdr:col>3</xdr:col>
      <xdr:colOff>844650</xdr:colOff>
      <xdr:row>14</xdr:row>
      <xdr:rowOff>225524</xdr:rowOff>
    </xdr:to>
    <xdr:pic>
      <xdr:nvPicPr>
        <xdr:cNvPr id="2" name="Picture 1" descr="http://img2.wikia.nocookie.net/__cb20140303055011/boombeach/images/thumb/1/10/Gold.png/80px-Gold.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286000" y="1838324"/>
          <a:ext cx="216000" cy="2160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4</xdr:col>
      <xdr:colOff>676277</xdr:colOff>
      <xdr:row>14</xdr:row>
      <xdr:rowOff>38099</xdr:rowOff>
    </xdr:from>
    <xdr:to>
      <xdr:col>4</xdr:col>
      <xdr:colOff>889637</xdr:colOff>
      <xdr:row>14</xdr:row>
      <xdr:rowOff>211454</xdr:rowOff>
    </xdr:to>
    <xdr:pic>
      <xdr:nvPicPr>
        <xdr:cNvPr id="3" name="Picture 2" descr="http://img2.wikia.nocookie.net/__cb20140303055632/boombeach/images/thumb/d/df/Wood.png/80px-Wood.pn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286127" y="1866899"/>
          <a:ext cx="213360" cy="17335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5</xdr:col>
      <xdr:colOff>695325</xdr:colOff>
      <xdr:row>14</xdr:row>
      <xdr:rowOff>28575</xdr:rowOff>
    </xdr:from>
    <xdr:to>
      <xdr:col>5</xdr:col>
      <xdr:colOff>908685</xdr:colOff>
      <xdr:row>14</xdr:row>
      <xdr:rowOff>220599</xdr:rowOff>
    </xdr:to>
    <xdr:pic>
      <xdr:nvPicPr>
        <xdr:cNvPr id="4" name="Picture 3" descr="http://img3.wikia.nocookie.net/__cb20140303055615/boombeach/images/thumb/d/d4/Stone.png/80px-Stone.pn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4257675" y="1857375"/>
          <a:ext cx="213360" cy="192024"/>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6</xdr:col>
      <xdr:colOff>628650</xdr:colOff>
      <xdr:row>14</xdr:row>
      <xdr:rowOff>57150</xdr:rowOff>
    </xdr:from>
    <xdr:to>
      <xdr:col>6</xdr:col>
      <xdr:colOff>844650</xdr:colOff>
      <xdr:row>14</xdr:row>
      <xdr:rowOff>211050</xdr:rowOff>
    </xdr:to>
    <xdr:pic>
      <xdr:nvPicPr>
        <xdr:cNvPr id="5" name="Picture 4" descr="http://img3.wikia.nocookie.net/__cb20140303055330/boombeach/images/thumb/4/45/Iron.png/80px-Iron.pn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5143500" y="1885950"/>
          <a:ext cx="216000" cy="1539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oneCellAnchor>
    <xdr:from>
      <xdr:col>3</xdr:col>
      <xdr:colOff>628650</xdr:colOff>
      <xdr:row>23</xdr:row>
      <xdr:rowOff>9524</xdr:rowOff>
    </xdr:from>
    <xdr:ext cx="216000" cy="216000"/>
    <xdr:pic>
      <xdr:nvPicPr>
        <xdr:cNvPr id="6" name="Picture 5" descr="http://img2.wikia.nocookie.net/__cb20140303055011/boombeach/images/thumb/1/10/Gold.png/80px-Gold.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286000" y="4667249"/>
          <a:ext cx="216000" cy="216000"/>
        </a:xfrm>
        <a:prstGeom prst="rect">
          <a:avLst/>
        </a:prstGeom>
        <a:noFill/>
        <a:extLst>
          <a:ext uri="{909E8E84-426E-40DD-AFC4-6F175D3DCCD1}">
            <a14:hiddenFill xmlns:a14="http://schemas.microsoft.com/office/drawing/2010/main" xmlns="">
              <a:solidFill>
                <a:srgbClr val="FFFFFF"/>
              </a:solidFill>
            </a14:hiddenFill>
          </a:ext>
        </a:extLst>
      </xdr:spPr>
    </xdr:pic>
    <xdr:clientData/>
  </xdr:oneCellAnchor>
  <xdr:oneCellAnchor>
    <xdr:from>
      <xdr:col>4</xdr:col>
      <xdr:colOff>676277</xdr:colOff>
      <xdr:row>23</xdr:row>
      <xdr:rowOff>38099</xdr:rowOff>
    </xdr:from>
    <xdr:ext cx="213360" cy="173355"/>
    <xdr:pic>
      <xdr:nvPicPr>
        <xdr:cNvPr id="7" name="Picture 6" descr="http://img2.wikia.nocookie.net/__cb20140303055632/boombeach/images/thumb/d/df/Wood.png/80px-Wood.pn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286127" y="1866899"/>
          <a:ext cx="213360" cy="173355"/>
        </a:xfrm>
        <a:prstGeom prst="rect">
          <a:avLst/>
        </a:prstGeom>
        <a:noFill/>
        <a:extLst>
          <a:ext uri="{909E8E84-426E-40DD-AFC4-6F175D3DCCD1}">
            <a14:hiddenFill xmlns:a14="http://schemas.microsoft.com/office/drawing/2010/main" xmlns="">
              <a:solidFill>
                <a:srgbClr val="FFFFFF"/>
              </a:solidFill>
            </a14:hiddenFill>
          </a:ext>
        </a:extLst>
      </xdr:spPr>
    </xdr:pic>
    <xdr:clientData/>
  </xdr:oneCellAnchor>
  <xdr:oneCellAnchor>
    <xdr:from>
      <xdr:col>5</xdr:col>
      <xdr:colOff>695325</xdr:colOff>
      <xdr:row>23</xdr:row>
      <xdr:rowOff>28575</xdr:rowOff>
    </xdr:from>
    <xdr:ext cx="213360" cy="192024"/>
    <xdr:pic>
      <xdr:nvPicPr>
        <xdr:cNvPr id="8" name="Picture 7" descr="http://img3.wikia.nocookie.net/__cb20140303055615/boombeach/images/thumb/d/d4/Stone.png/80px-Stone.pn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4257675" y="1857375"/>
          <a:ext cx="213360" cy="192024"/>
        </a:xfrm>
        <a:prstGeom prst="rect">
          <a:avLst/>
        </a:prstGeom>
        <a:noFill/>
        <a:extLst>
          <a:ext uri="{909E8E84-426E-40DD-AFC4-6F175D3DCCD1}">
            <a14:hiddenFill xmlns:a14="http://schemas.microsoft.com/office/drawing/2010/main" xmlns="">
              <a:solidFill>
                <a:srgbClr val="FFFFFF"/>
              </a:solidFill>
            </a14:hiddenFill>
          </a:ext>
        </a:extLst>
      </xdr:spPr>
    </xdr:pic>
    <xdr:clientData/>
  </xdr:oneCellAnchor>
  <xdr:oneCellAnchor>
    <xdr:from>
      <xdr:col>6</xdr:col>
      <xdr:colOff>628650</xdr:colOff>
      <xdr:row>23</xdr:row>
      <xdr:rowOff>57150</xdr:rowOff>
    </xdr:from>
    <xdr:ext cx="216000" cy="153900"/>
    <xdr:pic>
      <xdr:nvPicPr>
        <xdr:cNvPr id="9" name="Picture 8" descr="http://img3.wikia.nocookie.net/__cb20140303055330/boombeach/images/thumb/4/45/Iron.png/80px-Iron.pn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5143500" y="1885950"/>
          <a:ext cx="216000" cy="153900"/>
        </a:xfrm>
        <a:prstGeom prst="rect">
          <a:avLst/>
        </a:prstGeom>
        <a:noFill/>
        <a:extLst>
          <a:ext uri="{909E8E84-426E-40DD-AFC4-6F175D3DCCD1}">
            <a14:hiddenFill xmlns:a14="http://schemas.microsoft.com/office/drawing/2010/main" xmlns="">
              <a:solidFill>
                <a:srgbClr val="FFFFFF"/>
              </a:solidFill>
            </a14:hiddenFill>
          </a:ext>
        </a:extLst>
      </xdr:spPr>
    </xdr:pic>
    <xdr:clientData/>
  </xdr:oneCellAnchor>
  <xdr:oneCellAnchor>
    <xdr:from>
      <xdr:col>3</xdr:col>
      <xdr:colOff>628650</xdr:colOff>
      <xdr:row>11</xdr:row>
      <xdr:rowOff>9524</xdr:rowOff>
    </xdr:from>
    <xdr:ext cx="216000" cy="216000"/>
    <xdr:pic>
      <xdr:nvPicPr>
        <xdr:cNvPr id="10" name="Picture 9" descr="http://img2.wikia.nocookie.net/__cb20140303055011/boombeach/images/thumb/1/10/Gold.png/80px-Gold.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286000" y="2447924"/>
          <a:ext cx="216000" cy="216000"/>
        </a:xfrm>
        <a:prstGeom prst="rect">
          <a:avLst/>
        </a:prstGeom>
        <a:noFill/>
        <a:extLst>
          <a:ext uri="{909E8E84-426E-40DD-AFC4-6F175D3DCCD1}">
            <a14:hiddenFill xmlns:a14="http://schemas.microsoft.com/office/drawing/2010/main" xmlns="">
              <a:solidFill>
                <a:srgbClr val="FFFFFF"/>
              </a:solidFill>
            </a14:hiddenFill>
          </a:ext>
        </a:extLst>
      </xdr:spPr>
    </xdr:pic>
    <xdr:clientData/>
  </xdr:oneCellAnchor>
  <xdr:oneCellAnchor>
    <xdr:from>
      <xdr:col>4</xdr:col>
      <xdr:colOff>676277</xdr:colOff>
      <xdr:row>11</xdr:row>
      <xdr:rowOff>38099</xdr:rowOff>
    </xdr:from>
    <xdr:ext cx="213360" cy="173355"/>
    <xdr:pic>
      <xdr:nvPicPr>
        <xdr:cNvPr id="11" name="Picture 10" descr="http://img2.wikia.nocookie.net/__cb20140303055632/boombeach/images/thumb/d/df/Wood.png/80px-Wood.pn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286127" y="1866899"/>
          <a:ext cx="213360" cy="173355"/>
        </a:xfrm>
        <a:prstGeom prst="rect">
          <a:avLst/>
        </a:prstGeom>
        <a:noFill/>
        <a:extLst>
          <a:ext uri="{909E8E84-426E-40DD-AFC4-6F175D3DCCD1}">
            <a14:hiddenFill xmlns:a14="http://schemas.microsoft.com/office/drawing/2010/main" xmlns="">
              <a:solidFill>
                <a:srgbClr val="FFFFFF"/>
              </a:solidFill>
            </a14:hiddenFill>
          </a:ext>
        </a:extLst>
      </xdr:spPr>
    </xdr:pic>
    <xdr:clientData/>
  </xdr:oneCellAnchor>
  <xdr:oneCellAnchor>
    <xdr:from>
      <xdr:col>5</xdr:col>
      <xdr:colOff>695325</xdr:colOff>
      <xdr:row>11</xdr:row>
      <xdr:rowOff>28575</xdr:rowOff>
    </xdr:from>
    <xdr:ext cx="213360" cy="192024"/>
    <xdr:pic>
      <xdr:nvPicPr>
        <xdr:cNvPr id="12" name="Picture 11" descr="http://img3.wikia.nocookie.net/__cb20140303055615/boombeach/images/thumb/d/d4/Stone.png/80px-Stone.pn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4257675" y="1857375"/>
          <a:ext cx="213360" cy="192024"/>
        </a:xfrm>
        <a:prstGeom prst="rect">
          <a:avLst/>
        </a:prstGeom>
        <a:noFill/>
        <a:extLst>
          <a:ext uri="{909E8E84-426E-40DD-AFC4-6F175D3DCCD1}">
            <a14:hiddenFill xmlns:a14="http://schemas.microsoft.com/office/drawing/2010/main" xmlns="">
              <a:solidFill>
                <a:srgbClr val="FFFFFF"/>
              </a:solidFill>
            </a14:hiddenFill>
          </a:ext>
        </a:extLst>
      </xdr:spPr>
    </xdr:pic>
    <xdr:clientData/>
  </xdr:oneCellAnchor>
  <xdr:oneCellAnchor>
    <xdr:from>
      <xdr:col>6</xdr:col>
      <xdr:colOff>628650</xdr:colOff>
      <xdr:row>11</xdr:row>
      <xdr:rowOff>57150</xdr:rowOff>
    </xdr:from>
    <xdr:ext cx="216000" cy="153900"/>
    <xdr:pic>
      <xdr:nvPicPr>
        <xdr:cNvPr id="13" name="Picture 12" descr="http://img3.wikia.nocookie.net/__cb20140303055330/boombeach/images/thumb/4/45/Iron.png/80px-Iron.pn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5143500" y="1885950"/>
          <a:ext cx="216000" cy="153900"/>
        </a:xfrm>
        <a:prstGeom prst="rect">
          <a:avLst/>
        </a:prstGeom>
        <a:noFill/>
        <a:extLst>
          <a:ext uri="{909E8E84-426E-40DD-AFC4-6F175D3DCCD1}">
            <a14:hiddenFill xmlns:a14="http://schemas.microsoft.com/office/drawing/2010/main" xmlns="">
              <a:solidFill>
                <a:srgbClr val="FFFFFF"/>
              </a:solidFill>
            </a14:hiddenFill>
          </a:ext>
        </a:extLst>
      </xdr:spPr>
    </xdr:pic>
    <xdr:clientData/>
  </xdr:oneCellAnchor>
  <xdr:oneCellAnchor>
    <xdr:from>
      <xdr:col>3</xdr:col>
      <xdr:colOff>628650</xdr:colOff>
      <xdr:row>8</xdr:row>
      <xdr:rowOff>9524</xdr:rowOff>
    </xdr:from>
    <xdr:ext cx="216000" cy="216000"/>
    <xdr:pic>
      <xdr:nvPicPr>
        <xdr:cNvPr id="14" name="Picture 13" descr="http://img2.wikia.nocookie.net/__cb20140303055011/boombeach/images/thumb/1/10/Gold.png/80px-Gold.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286000" y="1647824"/>
          <a:ext cx="216000" cy="216000"/>
        </a:xfrm>
        <a:prstGeom prst="rect">
          <a:avLst/>
        </a:prstGeom>
        <a:noFill/>
        <a:extLst>
          <a:ext uri="{909E8E84-426E-40DD-AFC4-6F175D3DCCD1}">
            <a14:hiddenFill xmlns:a14="http://schemas.microsoft.com/office/drawing/2010/main" xmlns="">
              <a:solidFill>
                <a:srgbClr val="FFFFFF"/>
              </a:solidFill>
            </a14:hiddenFill>
          </a:ext>
        </a:extLst>
      </xdr:spPr>
    </xdr:pic>
    <xdr:clientData/>
  </xdr:oneCellAnchor>
  <xdr:oneCellAnchor>
    <xdr:from>
      <xdr:col>4</xdr:col>
      <xdr:colOff>676277</xdr:colOff>
      <xdr:row>8</xdr:row>
      <xdr:rowOff>38099</xdr:rowOff>
    </xdr:from>
    <xdr:ext cx="213360" cy="173355"/>
    <xdr:pic>
      <xdr:nvPicPr>
        <xdr:cNvPr id="15" name="Picture 14" descr="http://img2.wikia.nocookie.net/__cb20140303055632/boombeach/images/thumb/d/df/Wood.png/80px-Wood.pn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286127" y="2476499"/>
          <a:ext cx="213360" cy="173355"/>
        </a:xfrm>
        <a:prstGeom prst="rect">
          <a:avLst/>
        </a:prstGeom>
        <a:noFill/>
        <a:extLst>
          <a:ext uri="{909E8E84-426E-40DD-AFC4-6F175D3DCCD1}">
            <a14:hiddenFill xmlns:a14="http://schemas.microsoft.com/office/drawing/2010/main" xmlns="">
              <a:solidFill>
                <a:srgbClr val="FFFFFF"/>
              </a:solidFill>
            </a14:hiddenFill>
          </a:ext>
        </a:extLst>
      </xdr:spPr>
    </xdr:pic>
    <xdr:clientData/>
  </xdr:oneCellAnchor>
  <xdr:oneCellAnchor>
    <xdr:from>
      <xdr:col>5</xdr:col>
      <xdr:colOff>695325</xdr:colOff>
      <xdr:row>8</xdr:row>
      <xdr:rowOff>28575</xdr:rowOff>
    </xdr:from>
    <xdr:ext cx="213360" cy="192024"/>
    <xdr:pic>
      <xdr:nvPicPr>
        <xdr:cNvPr id="16" name="Picture 15" descr="http://img3.wikia.nocookie.net/__cb20140303055615/boombeach/images/thumb/d/d4/Stone.png/80px-Stone.pn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4257675" y="2466975"/>
          <a:ext cx="213360" cy="192024"/>
        </a:xfrm>
        <a:prstGeom prst="rect">
          <a:avLst/>
        </a:prstGeom>
        <a:noFill/>
        <a:extLst>
          <a:ext uri="{909E8E84-426E-40DD-AFC4-6F175D3DCCD1}">
            <a14:hiddenFill xmlns:a14="http://schemas.microsoft.com/office/drawing/2010/main" xmlns="">
              <a:solidFill>
                <a:srgbClr val="FFFFFF"/>
              </a:solidFill>
            </a14:hiddenFill>
          </a:ext>
        </a:extLst>
      </xdr:spPr>
    </xdr:pic>
    <xdr:clientData/>
  </xdr:oneCellAnchor>
  <xdr:oneCellAnchor>
    <xdr:from>
      <xdr:col>6</xdr:col>
      <xdr:colOff>628650</xdr:colOff>
      <xdr:row>8</xdr:row>
      <xdr:rowOff>57150</xdr:rowOff>
    </xdr:from>
    <xdr:ext cx="216000" cy="153900"/>
    <xdr:pic>
      <xdr:nvPicPr>
        <xdr:cNvPr id="17" name="Picture 16" descr="http://img3.wikia.nocookie.net/__cb20140303055330/boombeach/images/thumb/4/45/Iron.png/80px-Iron.pn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5143500" y="2495550"/>
          <a:ext cx="216000" cy="153900"/>
        </a:xfrm>
        <a:prstGeom prst="rect">
          <a:avLst/>
        </a:prstGeom>
        <a:noFill/>
        <a:extLst>
          <a:ext uri="{909E8E84-426E-40DD-AFC4-6F175D3DCCD1}">
            <a14:hiddenFill xmlns:a14="http://schemas.microsoft.com/office/drawing/2010/main" xmlns="">
              <a:solidFill>
                <a:srgbClr val="FFFFFF"/>
              </a:solidFill>
            </a14:hiddenFill>
          </a:ext>
        </a:extLst>
      </xdr:spPr>
    </xdr:pic>
    <xdr:clientData/>
  </xdr:oneCellAnchor>
  <xdr:oneCellAnchor>
    <xdr:from>
      <xdr:col>3</xdr:col>
      <xdr:colOff>628650</xdr:colOff>
      <xdr:row>17</xdr:row>
      <xdr:rowOff>9524</xdr:rowOff>
    </xdr:from>
    <xdr:ext cx="216000" cy="216000"/>
    <xdr:pic>
      <xdr:nvPicPr>
        <xdr:cNvPr id="22" name="Picture 21" descr="http://img2.wikia.nocookie.net/__cb20140303055011/boombeach/images/thumb/1/10/Gold.png/80px-Gold.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286000" y="2867024"/>
          <a:ext cx="216000" cy="216000"/>
        </a:xfrm>
        <a:prstGeom prst="rect">
          <a:avLst/>
        </a:prstGeom>
        <a:noFill/>
        <a:extLst>
          <a:ext uri="{909E8E84-426E-40DD-AFC4-6F175D3DCCD1}">
            <a14:hiddenFill xmlns:a14="http://schemas.microsoft.com/office/drawing/2010/main" xmlns="">
              <a:solidFill>
                <a:srgbClr val="FFFFFF"/>
              </a:solidFill>
            </a14:hiddenFill>
          </a:ext>
        </a:extLst>
      </xdr:spPr>
    </xdr:pic>
    <xdr:clientData/>
  </xdr:oneCellAnchor>
  <xdr:oneCellAnchor>
    <xdr:from>
      <xdr:col>4</xdr:col>
      <xdr:colOff>676277</xdr:colOff>
      <xdr:row>17</xdr:row>
      <xdr:rowOff>38099</xdr:rowOff>
    </xdr:from>
    <xdr:ext cx="213360" cy="173355"/>
    <xdr:pic>
      <xdr:nvPicPr>
        <xdr:cNvPr id="23" name="Picture 22" descr="http://img2.wikia.nocookie.net/__cb20140303055632/boombeach/images/thumb/d/df/Wood.png/80px-Wood.pn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286127" y="2895599"/>
          <a:ext cx="213360" cy="173355"/>
        </a:xfrm>
        <a:prstGeom prst="rect">
          <a:avLst/>
        </a:prstGeom>
        <a:noFill/>
        <a:extLst>
          <a:ext uri="{909E8E84-426E-40DD-AFC4-6F175D3DCCD1}">
            <a14:hiddenFill xmlns:a14="http://schemas.microsoft.com/office/drawing/2010/main" xmlns="">
              <a:solidFill>
                <a:srgbClr val="FFFFFF"/>
              </a:solidFill>
            </a14:hiddenFill>
          </a:ext>
        </a:extLst>
      </xdr:spPr>
    </xdr:pic>
    <xdr:clientData/>
  </xdr:oneCellAnchor>
  <xdr:oneCellAnchor>
    <xdr:from>
      <xdr:col>5</xdr:col>
      <xdr:colOff>695325</xdr:colOff>
      <xdr:row>17</xdr:row>
      <xdr:rowOff>28575</xdr:rowOff>
    </xdr:from>
    <xdr:ext cx="213360" cy="192024"/>
    <xdr:pic>
      <xdr:nvPicPr>
        <xdr:cNvPr id="24" name="Picture 23" descr="http://img3.wikia.nocookie.net/__cb20140303055615/boombeach/images/thumb/d/d4/Stone.png/80px-Stone.pn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4257675" y="2886075"/>
          <a:ext cx="213360" cy="192024"/>
        </a:xfrm>
        <a:prstGeom prst="rect">
          <a:avLst/>
        </a:prstGeom>
        <a:noFill/>
        <a:extLst>
          <a:ext uri="{909E8E84-426E-40DD-AFC4-6F175D3DCCD1}">
            <a14:hiddenFill xmlns:a14="http://schemas.microsoft.com/office/drawing/2010/main" xmlns="">
              <a:solidFill>
                <a:srgbClr val="FFFFFF"/>
              </a:solidFill>
            </a14:hiddenFill>
          </a:ext>
        </a:extLst>
      </xdr:spPr>
    </xdr:pic>
    <xdr:clientData/>
  </xdr:oneCellAnchor>
  <xdr:oneCellAnchor>
    <xdr:from>
      <xdr:col>6</xdr:col>
      <xdr:colOff>628650</xdr:colOff>
      <xdr:row>17</xdr:row>
      <xdr:rowOff>57150</xdr:rowOff>
    </xdr:from>
    <xdr:ext cx="216000" cy="153900"/>
    <xdr:pic>
      <xdr:nvPicPr>
        <xdr:cNvPr id="25" name="Picture 24" descr="http://img3.wikia.nocookie.net/__cb20140303055330/boombeach/images/thumb/4/45/Iron.png/80px-Iron.pn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5143500" y="2914650"/>
          <a:ext cx="216000" cy="153900"/>
        </a:xfrm>
        <a:prstGeom prst="rect">
          <a:avLst/>
        </a:prstGeom>
        <a:noFill/>
        <a:extLst>
          <a:ext uri="{909E8E84-426E-40DD-AFC4-6F175D3DCCD1}">
            <a14:hiddenFill xmlns:a14="http://schemas.microsoft.com/office/drawing/2010/main" xmlns="">
              <a:solidFill>
                <a:srgbClr val="FFFFFF"/>
              </a:solidFill>
            </a14:hiddenFill>
          </a:ext>
        </a:extLst>
      </xdr:spPr>
    </xdr:pic>
    <xdr:clientData/>
  </xdr:oneCellAnchor>
</xdr:wsDr>
</file>

<file path=xl/drawings/drawing3.xml><?xml version="1.0" encoding="utf-8"?>
<xdr:wsDr xmlns:xdr="http://schemas.openxmlformats.org/drawingml/2006/spreadsheetDrawing" xmlns:a="http://schemas.openxmlformats.org/drawingml/2006/main">
  <xdr:twoCellAnchor>
    <xdr:from>
      <xdr:col>0</xdr:col>
      <xdr:colOff>581026</xdr:colOff>
      <xdr:row>30</xdr:row>
      <xdr:rowOff>66676</xdr:rowOff>
    </xdr:from>
    <xdr:to>
      <xdr:col>13</xdr:col>
      <xdr:colOff>257175</xdr:colOff>
      <xdr:row>56</xdr:row>
      <xdr:rowOff>161925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CF2746"/>
  <sheetViews>
    <sheetView tabSelected="1" workbookViewId="0">
      <selection activeCell="B2" sqref="B2"/>
    </sheetView>
  </sheetViews>
  <sheetFormatPr baseColWidth="10" defaultColWidth="9.140625" defaultRowHeight="15"/>
  <cols>
    <col min="1" max="1" width="1.42578125" style="105" customWidth="1"/>
    <col min="2" max="2" width="20.42578125" customWidth="1"/>
    <col min="3" max="3" width="9.140625" style="1"/>
    <col min="4" max="4" width="9.42578125" style="1" bestFit="1" customWidth="1"/>
    <col min="5" max="5" width="8.85546875" style="1" customWidth="1"/>
    <col min="6" max="6" width="1.42578125" style="1" customWidth="1"/>
    <col min="7" max="9" width="1.42578125" customWidth="1"/>
    <col min="10" max="10" width="20.42578125" customWidth="1"/>
    <col min="11" max="11" width="9.140625" style="1"/>
    <col min="12" max="12" width="9.42578125" style="1" bestFit="1" customWidth="1"/>
    <col min="13" max="13" width="8.85546875" style="1" customWidth="1"/>
    <col min="14" max="14" width="1.42578125" style="1" customWidth="1"/>
    <col min="15" max="16" width="1.42578125" customWidth="1"/>
    <col min="17" max="17" width="1.42578125" style="105" customWidth="1"/>
    <col min="18" max="18" width="20.42578125" customWidth="1"/>
    <col min="19" max="19" width="8.42578125" style="1" customWidth="1"/>
    <col min="20" max="20" width="9.42578125" style="1" bestFit="1" customWidth="1"/>
    <col min="21" max="21" width="8" style="1" customWidth="1"/>
    <col min="22" max="22" width="11.28515625" style="1" customWidth="1"/>
    <col min="23" max="24" width="8.5703125" customWidth="1"/>
    <col min="25" max="84" width="9.140625" style="105"/>
  </cols>
  <sheetData>
    <row r="1" spans="2:24" ht="24" customHeight="1">
      <c r="B1" s="253" t="s">
        <v>30</v>
      </c>
      <c r="C1" s="253"/>
      <c r="D1" s="253"/>
      <c r="E1" s="253"/>
      <c r="F1" s="253"/>
      <c r="G1" s="253"/>
      <c r="H1" s="253"/>
      <c r="I1" s="253"/>
      <c r="J1" s="253"/>
      <c r="K1" s="253"/>
      <c r="L1" s="253"/>
      <c r="M1" s="253"/>
      <c r="N1" s="253"/>
      <c r="O1" s="253"/>
      <c r="P1" s="253"/>
      <c r="Q1" s="254"/>
      <c r="R1" s="253"/>
      <c r="S1" s="253"/>
      <c r="T1" s="253"/>
      <c r="U1" s="253"/>
      <c r="V1" s="253"/>
      <c r="W1" s="253"/>
      <c r="X1" s="253"/>
    </row>
    <row r="2" spans="2:24" ht="15.75" thickBot="1">
      <c r="B2" s="105"/>
      <c r="C2" s="107" t="s">
        <v>92</v>
      </c>
      <c r="D2" s="106"/>
      <c r="E2" s="106"/>
      <c r="F2" s="105"/>
      <c r="G2" s="105"/>
      <c r="H2" s="105"/>
      <c r="I2" s="105"/>
      <c r="J2" s="105"/>
      <c r="K2" s="107" t="s">
        <v>92</v>
      </c>
      <c r="L2" s="106"/>
      <c r="M2" s="106"/>
      <c r="N2" s="106"/>
      <c r="O2" s="105"/>
      <c r="P2" s="105"/>
      <c r="R2" s="105"/>
      <c r="S2" s="107" t="s">
        <v>92</v>
      </c>
      <c r="T2" s="106"/>
      <c r="U2" s="106"/>
      <c r="V2" s="106"/>
      <c r="W2" s="105"/>
      <c r="X2" s="105"/>
    </row>
    <row r="3" spans="2:24">
      <c r="B3" s="141" t="s">
        <v>221</v>
      </c>
      <c r="C3" s="123" t="s">
        <v>0</v>
      </c>
      <c r="D3" s="123" t="s">
        <v>31</v>
      </c>
      <c r="E3" s="124" t="s">
        <v>17</v>
      </c>
      <c r="F3" s="122"/>
      <c r="G3" s="122"/>
      <c r="H3" s="122"/>
      <c r="I3" s="105"/>
      <c r="J3" s="144" t="s">
        <v>222</v>
      </c>
      <c r="K3" s="145" t="s">
        <v>0</v>
      </c>
      <c r="L3" s="145" t="s">
        <v>31</v>
      </c>
      <c r="M3" s="146" t="s">
        <v>17</v>
      </c>
      <c r="N3" s="122"/>
      <c r="O3" s="122"/>
      <c r="P3" s="122"/>
      <c r="R3" s="153" t="s">
        <v>223</v>
      </c>
      <c r="S3" s="154" t="s">
        <v>0</v>
      </c>
      <c r="T3" s="154" t="s">
        <v>31</v>
      </c>
      <c r="U3" s="155" t="s">
        <v>17</v>
      </c>
      <c r="V3" s="122"/>
      <c r="W3" s="122"/>
      <c r="X3" s="122"/>
    </row>
    <row r="4" spans="2:24">
      <c r="B4" s="125" t="s">
        <v>153</v>
      </c>
      <c r="C4" s="8">
        <v>14</v>
      </c>
      <c r="D4" s="41">
        <f>INDEX(BuildingLevelPerHQ,MATCH(LEFT(B4,LEN(B4)-2),Data!$AD$79:$AD$120,0),MATCH($K$40,Data!$AD$79:$AX$79))</f>
        <v>19</v>
      </c>
      <c r="E4" s="126">
        <f t="shared" ref="E4:E37" si="0">COUNTA(INDEX(LevelTimes,MATCH(LEFT(B4,LEN(B4)-2),BuildingsTroops,0),0))-1</f>
        <v>20</v>
      </c>
      <c r="F4" s="122">
        <f t="shared" ref="F4:F37" ca="1" si="1">IF(C4=0,0,SUM(OFFSET(ExpPerLevelOrigin,MATCH(LEFT(B4,LEN(B4)-2),EXPBuildingsTroops,0)-1,1,1,C4)))</f>
        <v>219</v>
      </c>
      <c r="G4" s="122">
        <f t="shared" ref="G4:G37" ca="1" si="2">IF(E4-C4=0,0,SUM(OFFSET(TimeTableOrigin,MATCH(LEFT(B4,LEN(B4)-2),BuildingsTroops,0)-1,C4+1,1,COUNTA(INDEX(LevelTimes,MATCH(LEFT(B4,LEN(B4)-2),BuildingsTroops,0),0))-(C4+1))))</f>
        <v>96</v>
      </c>
      <c r="H4" s="122">
        <f t="shared" ref="H4:H37" ca="1" si="3">G4/24</f>
        <v>4</v>
      </c>
      <c r="I4" s="105"/>
      <c r="J4" s="125" t="s">
        <v>160</v>
      </c>
      <c r="K4" s="8">
        <v>16</v>
      </c>
      <c r="L4" s="41">
        <f>INDEX(BuildingLevelPerHQ,MATCH(LEFT(J4,LEN(J4)-2),Data!$AD$79:$AD$120,0),MATCH($K$40,Data!$AD$79:$AX$79))</f>
        <v>18</v>
      </c>
      <c r="M4" s="126">
        <f t="shared" ref="M4:M26" si="4">COUNTA(INDEX(LevelTimes,MATCH(LEFT(J4,LEN(J4)-2),BuildingsTroops,0),0))-1</f>
        <v>20</v>
      </c>
      <c r="N4" s="122">
        <f t="shared" ref="N4:N40" ca="1" si="5">IF(K4=0,0,SUM(OFFSET(ExpPerLevelOrigin,MATCH(LEFT(J4,LEN(J4)-2),EXPBuildingsTroops,0)-1,1,1,K4)))</f>
        <v>366</v>
      </c>
      <c r="O4" s="122">
        <f t="shared" ref="O4:O40" ca="1" si="6">IF(M4-K4=0,0,SUM(OFFSET(TimeTableOrigin,MATCH(LEFT(J4,LEN(J4)-2),BuildingsTroops,0)-1,K4+1,1,COUNTA(INDEX(LevelTimes,MATCH(LEFT(J4,LEN(J4)-2),BuildingsTroops,0),0))-(K4+1))))</f>
        <v>90</v>
      </c>
      <c r="P4" s="122">
        <f t="shared" ref="P4:P40" ca="1" si="7">O4/24</f>
        <v>3.75</v>
      </c>
      <c r="R4" s="125" t="s">
        <v>240</v>
      </c>
      <c r="S4" s="8">
        <v>11</v>
      </c>
      <c r="T4" s="41">
        <f>INDEX(BuildingLevelPerHQ,MATCH(LEFT(R4,LEN(R4)),Data!$AD$79:$AD$120,0),MATCH($K$40,Data!$AD$79:$AX$79))</f>
        <v>19</v>
      </c>
      <c r="U4" s="126">
        <f t="shared" ref="U4:U9" si="8">COUNTA(INDEX(LevelTimes,MATCH(LEFT(R4,LEN(R4)),BuildingsTroops,0),0))-1</f>
        <v>20</v>
      </c>
      <c r="V4" s="122">
        <f t="shared" ref="V4:V9" ca="1" si="9">IF(S4=0,0,SUM(OFFSET(ExpPerLevelOrigin,MATCH(LEFT(R4,LEN(R4)),EXPBuildingsTroops,0)-1,1,1,S4)))</f>
        <v>374</v>
      </c>
      <c r="W4" s="122">
        <f t="shared" ref="W4:W9" ca="1" si="10">IF(U4-S4=0,0,SUM(OFFSET(TimeTableOrigin,MATCH(LEFT(R4,LEN(R4)),BuildingsTroops,0)-1,S4+1,1,COUNTA(INDEX(LevelTimes,MATCH(LEFT(R4,LEN(R4)),BuildingsTroops,0),0))-(S4+1))))</f>
        <v>450</v>
      </c>
      <c r="X4" s="122">
        <f t="shared" ref="X4:X10" ca="1" si="11">W4/24</f>
        <v>18.75</v>
      </c>
    </row>
    <row r="5" spans="2:24">
      <c r="B5" s="125" t="s">
        <v>154</v>
      </c>
      <c r="C5" s="8">
        <v>11</v>
      </c>
      <c r="D5" s="41">
        <f>INDEX(BuildingLevelPerHQ,MATCH(LEFT(B5,LEN(B5)-2),Data!$AD$79:$AD$120,0),MATCH($K$40,Data!$AD$79:$AX$79))</f>
        <v>19</v>
      </c>
      <c r="E5" s="126">
        <f t="shared" si="0"/>
        <v>20</v>
      </c>
      <c r="F5" s="122">
        <f t="shared" ca="1" si="1"/>
        <v>134</v>
      </c>
      <c r="G5" s="122">
        <f t="shared" ca="1" si="2"/>
        <v>117</v>
      </c>
      <c r="H5" s="122">
        <f t="shared" ca="1" si="3"/>
        <v>4.875</v>
      </c>
      <c r="I5" s="105"/>
      <c r="J5" s="125" t="s">
        <v>161</v>
      </c>
      <c r="K5" s="8">
        <v>16</v>
      </c>
      <c r="L5" s="41">
        <f>INDEX(BuildingLevelPerHQ,MATCH(LEFT(J5,LEN(J5)-2),Data!$AD$79:$AD$120,0),MATCH($K$40,Data!$AD$79:$AX$79))</f>
        <v>18</v>
      </c>
      <c r="M5" s="126">
        <f t="shared" si="4"/>
        <v>20</v>
      </c>
      <c r="N5" s="122">
        <f t="shared" ca="1" si="5"/>
        <v>366</v>
      </c>
      <c r="O5" s="122">
        <f t="shared" ca="1" si="6"/>
        <v>90</v>
      </c>
      <c r="P5" s="122">
        <f t="shared" ca="1" si="7"/>
        <v>3.75</v>
      </c>
      <c r="R5" s="125" t="s">
        <v>241</v>
      </c>
      <c r="S5" s="8">
        <v>13</v>
      </c>
      <c r="T5" s="41">
        <f>INDEX(BuildingLevelPerHQ,MATCH(LEFT(R5,LEN(R5)),Data!$AD$79:$AD$120,0),MATCH($K$40,Data!$AD$79:$AX$79))</f>
        <v>19</v>
      </c>
      <c r="U5" s="126">
        <f t="shared" si="8"/>
        <v>20</v>
      </c>
      <c r="V5" s="122">
        <f t="shared" ca="1" si="9"/>
        <v>539</v>
      </c>
      <c r="W5" s="122">
        <f t="shared" ca="1" si="10"/>
        <v>428</v>
      </c>
      <c r="X5" s="122">
        <f t="shared" ca="1" si="11"/>
        <v>17.833333333333332</v>
      </c>
    </row>
    <row r="6" spans="2:24">
      <c r="B6" s="125" t="s">
        <v>155</v>
      </c>
      <c r="C6" s="8">
        <v>10</v>
      </c>
      <c r="D6" s="41">
        <f>INDEX(BuildingLevelPerHQ,MATCH(LEFT(B6,LEN(B6)-2),Data!$AD$79:$AD$120,0),MATCH($K$40,Data!$AD$79:$AX$79))</f>
        <v>19</v>
      </c>
      <c r="E6" s="126">
        <f t="shared" si="0"/>
        <v>20</v>
      </c>
      <c r="F6" s="122">
        <f t="shared" ca="1" si="1"/>
        <v>110</v>
      </c>
      <c r="G6" s="122">
        <f t="shared" ca="1" si="2"/>
        <v>122</v>
      </c>
      <c r="H6" s="122">
        <f t="shared" ca="1" si="3"/>
        <v>5.083333333333333</v>
      </c>
      <c r="I6" s="105"/>
      <c r="J6" s="125" t="s">
        <v>162</v>
      </c>
      <c r="K6" s="8">
        <v>16</v>
      </c>
      <c r="L6" s="41">
        <f>INDEX(BuildingLevelPerHQ,MATCH(LEFT(J6,LEN(J6)-2),Data!$AD$79:$AD$120,0),MATCH($K$40,Data!$AD$79:$AX$79))</f>
        <v>18</v>
      </c>
      <c r="M6" s="126">
        <f t="shared" si="4"/>
        <v>20</v>
      </c>
      <c r="N6" s="122">
        <f t="shared" ca="1" si="5"/>
        <v>366</v>
      </c>
      <c r="O6" s="122">
        <f t="shared" ca="1" si="6"/>
        <v>90</v>
      </c>
      <c r="P6" s="122">
        <f t="shared" ca="1" si="7"/>
        <v>3.75</v>
      </c>
      <c r="R6" s="125" t="s">
        <v>11</v>
      </c>
      <c r="S6" s="8">
        <v>11</v>
      </c>
      <c r="T6" s="41">
        <f>INDEX(BuildingLevelPerHQ,MATCH(LEFT(R6,LEN(R6)),Data!$AD$79:$AD$120,0),MATCH($K$40,Data!$AD$79:$AX$79))</f>
        <v>18</v>
      </c>
      <c r="U6" s="126">
        <f t="shared" si="8"/>
        <v>20</v>
      </c>
      <c r="V6" s="122">
        <f t="shared" ca="1" si="9"/>
        <v>488</v>
      </c>
      <c r="W6" s="122">
        <f t="shared" ca="1" si="10"/>
        <v>641</v>
      </c>
      <c r="X6" s="122">
        <f t="shared" ca="1" si="11"/>
        <v>26.708333333333332</v>
      </c>
    </row>
    <row r="7" spans="2:24">
      <c r="B7" s="125" t="s">
        <v>156</v>
      </c>
      <c r="C7" s="8">
        <v>14</v>
      </c>
      <c r="D7" s="41">
        <f>INDEX(BuildingLevelPerHQ,MATCH(LEFT(B7,LEN(B7)-2),Data!$AD$79:$AD$120,0),MATCH($K$40,Data!$AD$79:$AX$79))</f>
        <v>19</v>
      </c>
      <c r="E7" s="126">
        <f t="shared" si="0"/>
        <v>20</v>
      </c>
      <c r="F7" s="122">
        <f t="shared" ca="1" si="1"/>
        <v>219</v>
      </c>
      <c r="G7" s="122">
        <f t="shared" ca="1" si="2"/>
        <v>96</v>
      </c>
      <c r="H7" s="122">
        <f t="shared" ca="1" si="3"/>
        <v>4</v>
      </c>
      <c r="I7" s="105"/>
      <c r="J7" s="125" t="s">
        <v>163</v>
      </c>
      <c r="K7" s="8">
        <v>16</v>
      </c>
      <c r="L7" s="41">
        <f>INDEX(BuildingLevelPerHQ,MATCH(LEFT(J7,LEN(J7)-2),Data!$AD$79:$AD$120,0),MATCH($K$40,Data!$AD$79:$AX$79))</f>
        <v>18</v>
      </c>
      <c r="M7" s="126">
        <f t="shared" si="4"/>
        <v>20</v>
      </c>
      <c r="N7" s="122">
        <f t="shared" ca="1" si="5"/>
        <v>366</v>
      </c>
      <c r="O7" s="122">
        <f t="shared" ca="1" si="6"/>
        <v>90</v>
      </c>
      <c r="P7" s="122">
        <f t="shared" ca="1" si="7"/>
        <v>3.75</v>
      </c>
      <c r="R7" s="125" t="s">
        <v>242</v>
      </c>
      <c r="S7" s="8">
        <v>12</v>
      </c>
      <c r="T7" s="41">
        <f>INDEX(BuildingLevelPerHQ,MATCH(LEFT(R7,LEN(R7)),Data!$AD$79:$AD$120,0),MATCH($K$40,Data!$AD$79:$AX$79))</f>
        <v>16</v>
      </c>
      <c r="U7" s="126">
        <f t="shared" si="8"/>
        <v>18</v>
      </c>
      <c r="V7" s="122">
        <f t="shared" ca="1" si="9"/>
        <v>735</v>
      </c>
      <c r="W7" s="122">
        <f t="shared" ca="1" si="10"/>
        <v>484</v>
      </c>
      <c r="X7" s="122">
        <f t="shared" ca="1" si="11"/>
        <v>20.166666666666668</v>
      </c>
    </row>
    <row r="8" spans="2:24">
      <c r="B8" s="125" t="s">
        <v>157</v>
      </c>
      <c r="C8" s="8">
        <v>10</v>
      </c>
      <c r="D8" s="41">
        <f>INDEX(BuildingLevelPerHQ,MATCH(LEFT(B8,LEN(B8)-2),Data!$AD$79:$AD$120,0),MATCH($K$40,Data!$AD$79:$AX$79))</f>
        <v>19</v>
      </c>
      <c r="E8" s="126">
        <f t="shared" si="0"/>
        <v>20</v>
      </c>
      <c r="F8" s="122">
        <f t="shared" ca="1" si="1"/>
        <v>110</v>
      </c>
      <c r="G8" s="122">
        <f t="shared" ca="1" si="2"/>
        <v>122</v>
      </c>
      <c r="H8" s="122">
        <f t="shared" ca="1" si="3"/>
        <v>5.083333333333333</v>
      </c>
      <c r="I8" s="105"/>
      <c r="J8" s="125" t="s">
        <v>164</v>
      </c>
      <c r="K8" s="8">
        <v>16</v>
      </c>
      <c r="L8" s="41">
        <f>INDEX(BuildingLevelPerHQ,MATCH(LEFT(J8,LEN(J8)-2),Data!$AD$79:$AD$120,0),MATCH($K$40,Data!$AD$79:$AX$79))</f>
        <v>18</v>
      </c>
      <c r="M8" s="126">
        <f t="shared" si="4"/>
        <v>20</v>
      </c>
      <c r="N8" s="122">
        <f t="shared" ca="1" si="5"/>
        <v>366</v>
      </c>
      <c r="O8" s="122">
        <f t="shared" ca="1" si="6"/>
        <v>90</v>
      </c>
      <c r="P8" s="122">
        <f t="shared" ca="1" si="7"/>
        <v>3.75</v>
      </c>
      <c r="R8" s="125" t="s">
        <v>243</v>
      </c>
      <c r="S8" s="8">
        <v>8</v>
      </c>
      <c r="T8" s="41">
        <f>INDEX(BuildingLevelPerHQ,MATCH(LEFT(R8,LEN(R8)),Data!$AD$79:$AD$120,0),MATCH($K$40,Data!$AD$79:$AX$79))</f>
        <v>12</v>
      </c>
      <c r="U8" s="126">
        <f t="shared" si="8"/>
        <v>15</v>
      </c>
      <c r="V8" s="122">
        <f t="shared" ca="1" si="9"/>
        <v>591</v>
      </c>
      <c r="W8" s="122">
        <f t="shared" ca="1" si="10"/>
        <v>707</v>
      </c>
      <c r="X8" s="122">
        <f t="shared" ca="1" si="11"/>
        <v>29.458333333333332</v>
      </c>
    </row>
    <row r="9" spans="2:24" ht="15.75" thickBot="1">
      <c r="B9" s="125" t="s">
        <v>158</v>
      </c>
      <c r="C9" s="8">
        <v>14</v>
      </c>
      <c r="D9" s="41">
        <f>INDEX(BuildingLevelPerHQ,MATCH(LEFT(B9,LEN(B9)-2),Data!$AD$79:$AD$120,0),MATCH($K$40,Data!$AD$79:$AX$79))</f>
        <v>19</v>
      </c>
      <c r="E9" s="126">
        <f t="shared" si="0"/>
        <v>20</v>
      </c>
      <c r="F9" s="122">
        <f t="shared" ca="1" si="1"/>
        <v>219</v>
      </c>
      <c r="G9" s="122">
        <f t="shared" ca="1" si="2"/>
        <v>96</v>
      </c>
      <c r="H9" s="122">
        <f t="shared" ca="1" si="3"/>
        <v>4</v>
      </c>
      <c r="I9" s="105"/>
      <c r="J9" s="125" t="s">
        <v>165</v>
      </c>
      <c r="K9" s="8">
        <v>16</v>
      </c>
      <c r="L9" s="41">
        <f>INDEX(BuildingLevelPerHQ,MATCH(LEFT(J9,LEN(J9)-2),Data!$AD$79:$AD$120,0),MATCH($K$40,Data!$AD$79:$AX$79))</f>
        <v>18</v>
      </c>
      <c r="M9" s="126">
        <f t="shared" si="4"/>
        <v>20</v>
      </c>
      <c r="N9" s="122">
        <f t="shared" ca="1" si="5"/>
        <v>366</v>
      </c>
      <c r="O9" s="122">
        <f t="shared" ca="1" si="6"/>
        <v>90</v>
      </c>
      <c r="P9" s="122">
        <f t="shared" ca="1" si="7"/>
        <v>3.75</v>
      </c>
      <c r="R9" s="156" t="s">
        <v>244</v>
      </c>
      <c r="S9" s="157">
        <v>2</v>
      </c>
      <c r="T9" s="158">
        <f>INDEX(BuildingLevelPerHQ,MATCH(LEFT(R9,LEN(R9)),Data!$AD$79:$AD$120,0),MATCH($K$40,Data!$AD$79:$AX$79))</f>
        <v>8</v>
      </c>
      <c r="U9" s="159">
        <f t="shared" si="8"/>
        <v>11</v>
      </c>
      <c r="V9" s="122">
        <f t="shared" ca="1" si="9"/>
        <v>83</v>
      </c>
      <c r="W9" s="122">
        <f t="shared" ca="1" si="10"/>
        <v>787</v>
      </c>
      <c r="X9" s="122">
        <f t="shared" ca="1" si="11"/>
        <v>32.791666666666664</v>
      </c>
    </row>
    <row r="10" spans="2:24">
      <c r="B10" s="133" t="s">
        <v>123</v>
      </c>
      <c r="C10" s="134">
        <v>3</v>
      </c>
      <c r="D10" s="135">
        <f>INDEX(BuildingLevelPerHQ,MATCH(LEFT(B10,LEN(B10)-2),Data!$AD$79:$AD$120,0),MATCH($K$40,Data!$AD$79:$AX$79))</f>
        <v>18</v>
      </c>
      <c r="E10" s="136">
        <f t="shared" si="0"/>
        <v>20</v>
      </c>
      <c r="F10" s="122">
        <f t="shared" ca="1" si="1"/>
        <v>34</v>
      </c>
      <c r="G10" s="122">
        <f t="shared" ca="1" si="2"/>
        <v>175.75</v>
      </c>
      <c r="H10" s="122">
        <f t="shared" ca="1" si="3"/>
        <v>7.322916666666667</v>
      </c>
      <c r="I10" s="105"/>
      <c r="J10" s="125" t="s">
        <v>166</v>
      </c>
      <c r="K10" s="8">
        <v>15</v>
      </c>
      <c r="L10" s="41">
        <f>INDEX(BuildingLevelPerHQ,MATCH(LEFT(J10,LEN(J10)-2),Data!$AD$79:$AD$120,0),MATCH($K$40,Data!$AD$79:$AX$79))</f>
        <v>18</v>
      </c>
      <c r="M10" s="126">
        <f t="shared" si="4"/>
        <v>20</v>
      </c>
      <c r="N10" s="122">
        <f t="shared" ca="1" si="5"/>
        <v>312</v>
      </c>
      <c r="O10" s="122">
        <f t="shared" ca="1" si="6"/>
        <v>106</v>
      </c>
      <c r="P10" s="122">
        <f t="shared" ca="1" si="7"/>
        <v>4.416666666666667</v>
      </c>
      <c r="Q10" s="122"/>
      <c r="R10" s="122"/>
      <c r="S10" s="122"/>
      <c r="T10" s="122"/>
      <c r="U10"/>
      <c r="V10" s="122">
        <f ca="1">SUM(V4:V9)</f>
        <v>2810</v>
      </c>
      <c r="W10" s="122">
        <f ca="1">SUM(W4:W9)</f>
        <v>3497</v>
      </c>
      <c r="X10" s="122">
        <f t="shared" ca="1" si="11"/>
        <v>145.70833333333334</v>
      </c>
    </row>
    <row r="11" spans="2:24" ht="15.75" thickBot="1">
      <c r="B11" s="133" t="s">
        <v>124</v>
      </c>
      <c r="C11" s="134">
        <v>7</v>
      </c>
      <c r="D11" s="135">
        <f>INDEX(BuildingLevelPerHQ,MATCH(LEFT(B11,LEN(B11)-2),Data!$AD$79:$AD$120,0),MATCH($K$40,Data!$AD$79:$AX$79))</f>
        <v>18</v>
      </c>
      <c r="E11" s="136">
        <f t="shared" si="0"/>
        <v>20</v>
      </c>
      <c r="F11" s="122">
        <f t="shared" ca="1" si="1"/>
        <v>95</v>
      </c>
      <c r="G11" s="122">
        <f t="shared" ca="1" si="2"/>
        <v>166</v>
      </c>
      <c r="H11" s="122">
        <f t="shared" ca="1" si="3"/>
        <v>6.916666666666667</v>
      </c>
      <c r="I11" s="105"/>
      <c r="J11" s="125" t="s">
        <v>167</v>
      </c>
      <c r="K11" s="8">
        <v>0</v>
      </c>
      <c r="L11" s="41">
        <f>INDEX(BuildingLevelPerHQ,MATCH(LEFT(J11,LEN(J11)-2),Data!$AD$79:$AD$120,0),MATCH($K$40,Data!$AD$79:$AX$79))</f>
        <v>18</v>
      </c>
      <c r="M11" s="126">
        <f t="shared" si="4"/>
        <v>20</v>
      </c>
      <c r="N11" s="122">
        <f t="shared" ca="1" si="5"/>
        <v>0</v>
      </c>
      <c r="O11" s="122">
        <f t="shared" ca="1" si="6"/>
        <v>179.78416666666666</v>
      </c>
      <c r="P11" s="122">
        <f t="shared" ca="1" si="7"/>
        <v>7.491006944444444</v>
      </c>
      <c r="R11" s="108"/>
      <c r="S11" s="107" t="s">
        <v>92</v>
      </c>
      <c r="T11" s="109"/>
      <c r="U11" s="110"/>
      <c r="V11" s="122"/>
      <c r="W11" s="122"/>
      <c r="X11" s="122"/>
    </row>
    <row r="12" spans="2:24">
      <c r="B12" s="133" t="s">
        <v>125</v>
      </c>
      <c r="C12" s="134">
        <v>8</v>
      </c>
      <c r="D12" s="135">
        <f>INDEX(BuildingLevelPerHQ,MATCH(LEFT(B12,LEN(B12)-2),Data!$AD$79:$AD$120,0),MATCH($K$40,Data!$AD$79:$AX$79))</f>
        <v>18</v>
      </c>
      <c r="E12" s="136">
        <f t="shared" si="0"/>
        <v>20</v>
      </c>
      <c r="F12" s="122">
        <f t="shared" ca="1" si="1"/>
        <v>115</v>
      </c>
      <c r="G12" s="122">
        <f t="shared" ca="1" si="2"/>
        <v>162</v>
      </c>
      <c r="H12" s="122">
        <f t="shared" ca="1" si="3"/>
        <v>6.75</v>
      </c>
      <c r="I12" s="105"/>
      <c r="J12" s="127" t="s">
        <v>169</v>
      </c>
      <c r="K12" s="128">
        <v>17</v>
      </c>
      <c r="L12" s="129">
        <f>INDEX(BuildingLevelPerHQ,MATCH(LEFT(J12,LEN(J12)-2),Data!$AD$79:$AD$120,0),MATCH($K$40,Data!$AD$79:$AX$79))</f>
        <v>19</v>
      </c>
      <c r="M12" s="130">
        <f t="shared" si="4"/>
        <v>20</v>
      </c>
      <c r="N12" s="122">
        <f t="shared" ca="1" si="5"/>
        <v>502</v>
      </c>
      <c r="O12" s="122">
        <f t="shared" ca="1" si="6"/>
        <v>112</v>
      </c>
      <c r="P12" s="122">
        <f t="shared" ca="1" si="7"/>
        <v>4.666666666666667</v>
      </c>
      <c r="R12" s="160" t="s">
        <v>224</v>
      </c>
      <c r="S12" s="161" t="s">
        <v>0</v>
      </c>
      <c r="T12" s="161" t="s">
        <v>31</v>
      </c>
      <c r="U12" s="162" t="s">
        <v>17</v>
      </c>
      <c r="V12" s="122"/>
      <c r="W12" s="122"/>
      <c r="X12" s="122"/>
    </row>
    <row r="13" spans="2:24">
      <c r="B13" s="133" t="s">
        <v>126</v>
      </c>
      <c r="C13" s="134">
        <v>7</v>
      </c>
      <c r="D13" s="135">
        <f>INDEX(BuildingLevelPerHQ,MATCH(LEFT(B13,LEN(B13)-2),Data!$AD$79:$AD$120,0),MATCH($K$40,Data!$AD$79:$AX$79))</f>
        <v>18</v>
      </c>
      <c r="E13" s="136">
        <f t="shared" si="0"/>
        <v>20</v>
      </c>
      <c r="F13" s="122">
        <f t="shared" ca="1" si="1"/>
        <v>95</v>
      </c>
      <c r="G13" s="122">
        <f t="shared" ca="1" si="2"/>
        <v>166</v>
      </c>
      <c r="H13" s="122">
        <f t="shared" ca="1" si="3"/>
        <v>6.916666666666667</v>
      </c>
      <c r="I13" s="105"/>
      <c r="J13" s="125" t="s">
        <v>171</v>
      </c>
      <c r="K13" s="8">
        <v>18</v>
      </c>
      <c r="L13" s="41">
        <f>INDEX(BuildingLevelPerHQ,MATCH(LEFT(J13,LEN(J13)-2),Data!$AD$79:$AD$120,0),MATCH($K$40,Data!$AD$79:$AX$79))</f>
        <v>18</v>
      </c>
      <c r="M13" s="126">
        <f t="shared" si="4"/>
        <v>20</v>
      </c>
      <c r="N13" s="122">
        <f t="shared" ca="1" si="5"/>
        <v>563</v>
      </c>
      <c r="O13" s="122">
        <f t="shared" ca="1" si="6"/>
        <v>66</v>
      </c>
      <c r="P13" s="122">
        <f t="shared" ca="1" si="7"/>
        <v>2.75</v>
      </c>
      <c r="R13" s="131" t="s">
        <v>214</v>
      </c>
      <c r="S13" s="100">
        <v>15</v>
      </c>
      <c r="T13" s="101">
        <f>INDEX(BuildingLevelPerHQ,MATCH(LEFT(R13,LEN(R13)),Data!$AD$79:$AD$120,0),MATCH($K$40,Data!$AD$79:$AX$79))</f>
        <v>19</v>
      </c>
      <c r="U13" s="132">
        <f t="shared" ref="U13:U18" si="12">COUNTA(INDEX(LevelTimes,MATCH(LEFT(R13,LEN(R13)),BuildingsTroops,0),0))-1</f>
        <v>20</v>
      </c>
      <c r="V13" s="122">
        <f t="shared" ref="V13:V18" ca="1" si="13">IF(S13=0,0,SUM(OFFSET(ExpPerLevelOrigin,MATCH(LEFT(R13,LEN(R13)),EXPBuildingsTroops,0)-1,1,1,S13)))</f>
        <v>600</v>
      </c>
      <c r="W13" s="122">
        <f t="shared" ref="W13:W18" ca="1" si="14">IF(U13-S13=0,0,SUM(OFFSET(TimeTableOrigin,MATCH(LEFT(R13,LEN(R13)),BuildingsTroops,0)-1,S13+1,1,COUNTA(INDEX(LevelTimes,MATCH(LEFT(R13,LEN(R13)),BuildingsTroops,0),0))-(S13+1))))</f>
        <v>252</v>
      </c>
      <c r="X13" s="122">
        <f t="shared" ref="X13:X19" ca="1" si="15">W13/24</f>
        <v>10.5</v>
      </c>
    </row>
    <row r="14" spans="2:24">
      <c r="B14" s="133" t="s">
        <v>127</v>
      </c>
      <c r="C14" s="134">
        <v>2</v>
      </c>
      <c r="D14" s="135">
        <f>INDEX(BuildingLevelPerHQ,MATCH(LEFT(B14,LEN(B14)-2),Data!$AD$79:$AD$120,0),MATCH($K$40,Data!$AD$79:$AX$79))</f>
        <v>18</v>
      </c>
      <c r="E14" s="136">
        <f t="shared" si="0"/>
        <v>20</v>
      </c>
      <c r="F14" s="122">
        <f t="shared" ca="1" si="1"/>
        <v>21</v>
      </c>
      <c r="G14" s="122">
        <f t="shared" ca="1" si="2"/>
        <v>177.5</v>
      </c>
      <c r="H14" s="122">
        <f t="shared" ca="1" si="3"/>
        <v>7.395833333333333</v>
      </c>
      <c r="I14" s="105"/>
      <c r="J14" s="127" t="s">
        <v>173</v>
      </c>
      <c r="K14" s="128">
        <v>15</v>
      </c>
      <c r="L14" s="129">
        <f>INDEX(BuildingLevelPerHQ,MATCH(LEFT(J14,LEN(J14)-2),Data!$AD$79:$AD$120,0),MATCH($K$40,Data!$AD$79:$AX$79))</f>
        <v>18</v>
      </c>
      <c r="M14" s="130">
        <f t="shared" si="4"/>
        <v>20</v>
      </c>
      <c r="N14" s="122">
        <f t="shared" ca="1" si="5"/>
        <v>497</v>
      </c>
      <c r="O14" s="122">
        <f t="shared" ca="1" si="6"/>
        <v>168</v>
      </c>
      <c r="P14" s="122">
        <f t="shared" ca="1" si="7"/>
        <v>7</v>
      </c>
      <c r="R14" s="125" t="s">
        <v>216</v>
      </c>
      <c r="S14" s="8">
        <v>4</v>
      </c>
      <c r="T14" s="41">
        <f>INDEX(BuildingLevelPerHQ,MATCH(LEFT(R14,LEN(R14)),Data!$AD$79:$AD$120,0),MATCH($K$40,Data!$AD$79:$AX$79))</f>
        <v>7</v>
      </c>
      <c r="U14" s="126">
        <f t="shared" si="12"/>
        <v>7</v>
      </c>
      <c r="V14" s="122">
        <f t="shared" ca="1" si="13"/>
        <v>87</v>
      </c>
      <c r="W14" s="122">
        <f t="shared" ca="1" si="14"/>
        <v>102</v>
      </c>
      <c r="X14" s="122">
        <f t="shared" ca="1" si="15"/>
        <v>4.25</v>
      </c>
    </row>
    <row r="15" spans="2:24">
      <c r="B15" s="125" t="s">
        <v>118</v>
      </c>
      <c r="C15" s="8">
        <v>9</v>
      </c>
      <c r="D15" s="41">
        <f>INDEX(BuildingLevelPerHQ,MATCH(LEFT(B15,LEN(B15)-2),Data!$AD$79:$AD$120,0),MATCH($K$40,Data!$AD$79:$AX$79))</f>
        <v>17</v>
      </c>
      <c r="E15" s="126">
        <f t="shared" si="0"/>
        <v>20</v>
      </c>
      <c r="F15" s="122">
        <f t="shared" ca="1" si="1"/>
        <v>149</v>
      </c>
      <c r="G15" s="122">
        <f t="shared" ca="1" si="2"/>
        <v>189</v>
      </c>
      <c r="H15" s="122">
        <f t="shared" ca="1" si="3"/>
        <v>7.875</v>
      </c>
      <c r="I15" s="105"/>
      <c r="J15" s="125" t="s">
        <v>176</v>
      </c>
      <c r="K15" s="8">
        <v>10</v>
      </c>
      <c r="L15" s="41">
        <f>INDEX(BuildingLevelPerHQ,MATCH(LEFT(J15,LEN(J15)-2),Data!$AD$79:$AD$120,0),MATCH($K$40,Data!$AD$79:$AX$79))</f>
        <v>10</v>
      </c>
      <c r="M15" s="126">
        <f t="shared" si="4"/>
        <v>10</v>
      </c>
      <c r="N15" s="122">
        <f t="shared" ca="1" si="5"/>
        <v>136</v>
      </c>
      <c r="O15" s="122">
        <f t="shared" ca="1" si="6"/>
        <v>0</v>
      </c>
      <c r="P15" s="122">
        <f t="shared" ca="1" si="7"/>
        <v>0</v>
      </c>
      <c r="R15" s="125" t="s">
        <v>15</v>
      </c>
      <c r="S15" s="8">
        <v>8</v>
      </c>
      <c r="T15" s="41">
        <f>INDEX(BuildingLevelPerHQ,MATCH(LEFT(R15,LEN(R15)),Data!$AD$79:$AD$120,0),MATCH($K$40,Data!$AD$79:$AX$79))</f>
        <v>19</v>
      </c>
      <c r="U15" s="126">
        <f t="shared" si="12"/>
        <v>20</v>
      </c>
      <c r="V15" s="122">
        <f t="shared" ca="1" si="13"/>
        <v>231</v>
      </c>
      <c r="W15" s="122">
        <f t="shared" ca="1" si="14"/>
        <v>597</v>
      </c>
      <c r="X15" s="122">
        <f t="shared" ca="1" si="15"/>
        <v>24.875</v>
      </c>
    </row>
    <row r="16" spans="2:24">
      <c r="B16" s="125" t="s">
        <v>119</v>
      </c>
      <c r="C16" s="8">
        <v>12</v>
      </c>
      <c r="D16" s="41">
        <f>INDEX(BuildingLevelPerHQ,MATCH(LEFT(B16,LEN(B16)-2),Data!$AD$79:$AD$120,0),MATCH($K$40,Data!$AD$79:$AX$79))</f>
        <v>17</v>
      </c>
      <c r="E16" s="126">
        <f t="shared" si="0"/>
        <v>20</v>
      </c>
      <c r="F16" s="122">
        <f t="shared" ca="1" si="1"/>
        <v>245</v>
      </c>
      <c r="G16" s="122">
        <f t="shared" ca="1" si="2"/>
        <v>164</v>
      </c>
      <c r="H16" s="122">
        <f t="shared" ca="1" si="3"/>
        <v>6.833333333333333</v>
      </c>
      <c r="I16" s="105"/>
      <c r="J16" s="127" t="s">
        <v>178</v>
      </c>
      <c r="K16" s="128">
        <v>7</v>
      </c>
      <c r="L16" s="129">
        <f>INDEX(BuildingLevelPerHQ,MATCH(LEFT(J16,LEN(J16)-2),Data!$AD$79:$AD$120,0),MATCH($K$40,Data!$AD$79:$AX$79))</f>
        <v>7</v>
      </c>
      <c r="M16" s="130">
        <f t="shared" si="4"/>
        <v>8</v>
      </c>
      <c r="N16" s="122">
        <f t="shared" ca="1" si="5"/>
        <v>303</v>
      </c>
      <c r="O16" s="122">
        <f t="shared" ca="1" si="6"/>
        <v>48</v>
      </c>
      <c r="P16" s="122">
        <f t="shared" ca="1" si="7"/>
        <v>2</v>
      </c>
      <c r="R16" s="125" t="s">
        <v>217</v>
      </c>
      <c r="S16" s="8">
        <v>5</v>
      </c>
      <c r="T16" s="41">
        <f>INDEX(BuildingLevelPerHQ,MATCH(LEFT(R16,LEN(R16)),Data!$AD$79:$AD$120,0),MATCH($K$40,Data!$AD$79:$AX$79))</f>
        <v>6</v>
      </c>
      <c r="U16" s="126">
        <f t="shared" si="12"/>
        <v>6</v>
      </c>
      <c r="V16" s="122">
        <f t="shared" ca="1" si="13"/>
        <v>213</v>
      </c>
      <c r="W16" s="122">
        <f t="shared" ca="1" si="14"/>
        <v>57</v>
      </c>
      <c r="X16" s="122">
        <f t="shared" ca="1" si="15"/>
        <v>2.375</v>
      </c>
    </row>
    <row r="17" spans="2:27">
      <c r="B17" s="125" t="s">
        <v>120</v>
      </c>
      <c r="C17" s="8">
        <v>8</v>
      </c>
      <c r="D17" s="41">
        <f>INDEX(BuildingLevelPerHQ,MATCH(LEFT(B17,LEN(B17)-2),Data!$AD$79:$AD$120,0),MATCH($K$40,Data!$AD$79:$AX$79))</f>
        <v>17</v>
      </c>
      <c r="E17" s="126">
        <f t="shared" si="0"/>
        <v>20</v>
      </c>
      <c r="F17" s="122">
        <f t="shared" ca="1" si="1"/>
        <v>123</v>
      </c>
      <c r="G17" s="122">
        <f t="shared" ca="1" si="2"/>
        <v>195</v>
      </c>
      <c r="H17" s="122">
        <f t="shared" ca="1" si="3"/>
        <v>8.125</v>
      </c>
      <c r="I17" s="105"/>
      <c r="J17" s="125" t="s">
        <v>180</v>
      </c>
      <c r="K17" s="8">
        <v>16</v>
      </c>
      <c r="L17" s="41">
        <f>INDEX(BuildingLevelPerHQ,MATCH(LEFT(J17,LEN(J17)-2),Data!$AD$79:$AD$120,0),MATCH($K$40,Data!$AD$79:$AX$79))</f>
        <v>17</v>
      </c>
      <c r="M17" s="126">
        <f t="shared" si="4"/>
        <v>20</v>
      </c>
      <c r="N17" s="122">
        <f t="shared" ca="1" si="5"/>
        <v>471</v>
      </c>
      <c r="O17" s="122">
        <f t="shared" ca="1" si="6"/>
        <v>126</v>
      </c>
      <c r="P17" s="122">
        <f t="shared" ca="1" si="7"/>
        <v>5.25</v>
      </c>
      <c r="R17" s="125" t="s">
        <v>218</v>
      </c>
      <c r="S17" s="8">
        <v>10</v>
      </c>
      <c r="T17" s="41">
        <f>INDEX(BuildingLevelPerHQ,MATCH(LEFT(R17,LEN(R17)),Data!$AD$79:$AD$120,0),MATCH($K$40,Data!$AD$79:$AX$79))</f>
        <v>14</v>
      </c>
      <c r="U17" s="126">
        <f t="shared" si="12"/>
        <v>16</v>
      </c>
      <c r="V17" s="122">
        <f t="shared" ca="1" si="13"/>
        <v>594</v>
      </c>
      <c r="W17" s="122">
        <f t="shared" ca="1" si="14"/>
        <v>412</v>
      </c>
      <c r="X17" s="122">
        <f t="shared" ca="1" si="15"/>
        <v>17.166666666666668</v>
      </c>
    </row>
    <row r="18" spans="2:27" ht="15.75" thickBot="1">
      <c r="B18" s="125" t="s">
        <v>121</v>
      </c>
      <c r="C18" s="8">
        <v>1</v>
      </c>
      <c r="D18" s="41">
        <f>INDEX(BuildingLevelPerHQ,MATCH(LEFT(B18,LEN(B18)-2),Data!$AD$79:$AD$120,0),MATCH($K$40,Data!$AD$79:$AX$79))</f>
        <v>17</v>
      </c>
      <c r="E18" s="126">
        <f t="shared" si="0"/>
        <v>20</v>
      </c>
      <c r="F18" s="122">
        <f t="shared" ca="1" si="1"/>
        <v>7</v>
      </c>
      <c r="G18" s="122">
        <f t="shared" ca="1" si="2"/>
        <v>215</v>
      </c>
      <c r="H18" s="122">
        <f t="shared" ca="1" si="3"/>
        <v>8.9583333333333339</v>
      </c>
      <c r="I18" s="105"/>
      <c r="J18" s="127" t="s">
        <v>182</v>
      </c>
      <c r="K18" s="128">
        <v>10</v>
      </c>
      <c r="L18" s="129">
        <f>INDEX(BuildingLevelPerHQ,MATCH(LEFT(J18,LEN(J18)-2),Data!$AD$79:$AD$120,0),MATCH($K$40,Data!$AD$79:$AX$79))</f>
        <v>10</v>
      </c>
      <c r="M18" s="130">
        <f t="shared" si="4"/>
        <v>10</v>
      </c>
      <c r="N18" s="122">
        <f t="shared" ca="1" si="5"/>
        <v>219</v>
      </c>
      <c r="O18" s="122">
        <f t="shared" ca="1" si="6"/>
        <v>0</v>
      </c>
      <c r="P18" s="122">
        <f t="shared" ca="1" si="7"/>
        <v>0</v>
      </c>
      <c r="R18" s="156" t="s">
        <v>220</v>
      </c>
      <c r="S18" s="157">
        <v>1</v>
      </c>
      <c r="T18" s="158">
        <f>INDEX(BuildingLevelPerHQ,MATCH(LEFT(R18,LEN(R18)),Data!$AD$79:$AD$120,0),MATCH($K$40,Data!$AD$79:$AX$79))</f>
        <v>5</v>
      </c>
      <c r="U18" s="159">
        <f t="shared" si="12"/>
        <v>6</v>
      </c>
      <c r="V18" s="122">
        <f t="shared" ca="1" si="13"/>
        <v>0</v>
      </c>
      <c r="W18" s="122">
        <f t="shared" ca="1" si="14"/>
        <v>183</v>
      </c>
      <c r="X18" s="122">
        <f t="shared" ca="1" si="15"/>
        <v>7.625</v>
      </c>
    </row>
    <row r="19" spans="2:27">
      <c r="B19" s="133" t="s">
        <v>129</v>
      </c>
      <c r="C19" s="134">
        <v>9</v>
      </c>
      <c r="D19" s="135">
        <f>INDEX(BuildingLevelPerHQ,MATCH(LEFT(B19,LEN(B19)-2),Data!$AD$79:$AD$120,0),MATCH($K$40,Data!$AD$79:$AX$79))</f>
        <v>18</v>
      </c>
      <c r="E19" s="136">
        <f t="shared" si="0"/>
        <v>20</v>
      </c>
      <c r="F19" s="122">
        <f t="shared" ca="1" si="1"/>
        <v>192</v>
      </c>
      <c r="G19" s="122">
        <f t="shared" ca="1" si="2"/>
        <v>205</v>
      </c>
      <c r="H19" s="122">
        <f t="shared" ca="1" si="3"/>
        <v>8.5416666666666661</v>
      </c>
      <c r="I19" s="105"/>
      <c r="J19" s="125" t="s">
        <v>184</v>
      </c>
      <c r="K19" s="8">
        <v>10</v>
      </c>
      <c r="L19" s="41">
        <f>INDEX(BuildingLevelPerHQ,MATCH(LEFT(J19,LEN(J19)-2),Data!$AD$79:$AD$120,0),MATCH($K$40,Data!$AD$79:$AX$79))</f>
        <v>10</v>
      </c>
      <c r="M19" s="126">
        <f t="shared" si="4"/>
        <v>10</v>
      </c>
      <c r="N19" s="122">
        <f t="shared" ca="1" si="5"/>
        <v>302</v>
      </c>
      <c r="O19" s="122">
        <f t="shared" ca="1" si="6"/>
        <v>0</v>
      </c>
      <c r="P19" s="122">
        <f t="shared" ca="1" si="7"/>
        <v>0</v>
      </c>
      <c r="R19" s="116"/>
      <c r="S19" s="116"/>
      <c r="T19" s="116"/>
      <c r="U19" s="116"/>
      <c r="V19" s="122">
        <f ca="1">SUM(V13:V18)</f>
        <v>1725</v>
      </c>
      <c r="W19" s="122">
        <f ca="1">SUM(W13:W18)</f>
        <v>1603</v>
      </c>
      <c r="X19" s="122">
        <f t="shared" ca="1" si="15"/>
        <v>66.791666666666671</v>
      </c>
    </row>
    <row r="20" spans="2:27" ht="15.75" thickBot="1">
      <c r="B20" s="133" t="s">
        <v>130</v>
      </c>
      <c r="C20" s="134">
        <v>9</v>
      </c>
      <c r="D20" s="135">
        <f>INDEX(BuildingLevelPerHQ,MATCH(LEFT(B20,LEN(B20)-2),Data!$AD$79:$AD$120,0),MATCH($K$40,Data!$AD$79:$AX$79))</f>
        <v>18</v>
      </c>
      <c r="E20" s="136">
        <f t="shared" si="0"/>
        <v>20</v>
      </c>
      <c r="F20" s="122">
        <f t="shared" ca="1" si="1"/>
        <v>192</v>
      </c>
      <c r="G20" s="122">
        <f t="shared" ca="1" si="2"/>
        <v>205</v>
      </c>
      <c r="H20" s="122">
        <f t="shared" ca="1" si="3"/>
        <v>8.5416666666666661</v>
      </c>
      <c r="I20" s="105"/>
      <c r="J20" s="127" t="s">
        <v>186</v>
      </c>
      <c r="K20" s="128">
        <v>7</v>
      </c>
      <c r="L20" s="129">
        <f>INDEX(BuildingLevelPerHQ,MATCH(LEFT(J20,LEN(J20)-2),Data!$AD$79:$AD$120,0),MATCH($K$40,Data!$AD$79:$AX$79))</f>
        <v>9</v>
      </c>
      <c r="M20" s="130">
        <f t="shared" si="4"/>
        <v>10</v>
      </c>
      <c r="N20" s="122">
        <f t="shared" ca="1" si="5"/>
        <v>248</v>
      </c>
      <c r="O20" s="122">
        <f t="shared" ca="1" si="6"/>
        <v>54</v>
      </c>
      <c r="P20" s="122">
        <f t="shared" ca="1" si="7"/>
        <v>2.25</v>
      </c>
      <c r="R20" s="108"/>
      <c r="S20" s="107" t="s">
        <v>92</v>
      </c>
      <c r="T20" s="109"/>
      <c r="U20" s="110"/>
      <c r="V20" s="122"/>
      <c r="W20" s="122"/>
      <c r="X20" s="122"/>
    </row>
    <row r="21" spans="2:27">
      <c r="B21" s="133" t="s">
        <v>131</v>
      </c>
      <c r="C21" s="134">
        <v>9</v>
      </c>
      <c r="D21" s="135">
        <f>INDEX(BuildingLevelPerHQ,MATCH(LEFT(B21,LEN(B21)-2),Data!$AD$79:$AD$120,0),MATCH($K$40,Data!$AD$79:$AX$79))</f>
        <v>18</v>
      </c>
      <c r="E21" s="136">
        <f t="shared" si="0"/>
        <v>20</v>
      </c>
      <c r="F21" s="122">
        <f t="shared" ca="1" si="1"/>
        <v>192</v>
      </c>
      <c r="G21" s="122">
        <f t="shared" ca="1" si="2"/>
        <v>205</v>
      </c>
      <c r="H21" s="122">
        <f t="shared" ca="1" si="3"/>
        <v>8.5416666666666661</v>
      </c>
      <c r="I21" s="105"/>
      <c r="J21" s="125" t="s">
        <v>188</v>
      </c>
      <c r="K21" s="8">
        <v>10</v>
      </c>
      <c r="L21" s="41">
        <f>INDEX(BuildingLevelPerHQ,MATCH(LEFT(J21,LEN(J21)-2),Data!$AD$79:$AD$120,0),MATCH($K$40,Data!$AD$79:$AX$79))</f>
        <v>10</v>
      </c>
      <c r="M21" s="126">
        <f t="shared" si="4"/>
        <v>10</v>
      </c>
      <c r="N21" s="122">
        <f t="shared" ca="1" si="5"/>
        <v>243</v>
      </c>
      <c r="O21" s="122">
        <f t="shared" ca="1" si="6"/>
        <v>0</v>
      </c>
      <c r="P21" s="122">
        <f t="shared" ca="1" si="7"/>
        <v>0</v>
      </c>
      <c r="R21" s="160" t="s">
        <v>225</v>
      </c>
      <c r="S21" s="161" t="s">
        <v>0</v>
      </c>
      <c r="T21" s="161" t="s">
        <v>31</v>
      </c>
      <c r="U21" s="162" t="s">
        <v>17</v>
      </c>
      <c r="V21" s="122"/>
      <c r="W21" s="122"/>
      <c r="X21" s="122"/>
      <c r="Y21" s="116"/>
    </row>
    <row r="22" spans="2:27">
      <c r="B22" s="133" t="s">
        <v>132</v>
      </c>
      <c r="C22" s="134">
        <v>10</v>
      </c>
      <c r="D22" s="135">
        <f>INDEX(BuildingLevelPerHQ,MATCH(LEFT(B22,LEN(B22)-2),Data!$AD$79:$AD$120,0),MATCH($K$40,Data!$AD$79:$AX$79))</f>
        <v>18</v>
      </c>
      <c r="E22" s="136">
        <f t="shared" si="0"/>
        <v>20</v>
      </c>
      <c r="F22" s="122">
        <f t="shared" ca="1" si="1"/>
        <v>229</v>
      </c>
      <c r="G22" s="122">
        <f t="shared" ca="1" si="2"/>
        <v>196</v>
      </c>
      <c r="H22" s="122">
        <f t="shared" ca="1" si="3"/>
        <v>8.1666666666666661</v>
      </c>
      <c r="I22" s="105"/>
      <c r="J22" s="125" t="s">
        <v>189</v>
      </c>
      <c r="K22" s="8">
        <v>10</v>
      </c>
      <c r="L22" s="41">
        <f>INDEX(BuildingLevelPerHQ,MATCH(LEFT(J22,LEN(J22)-2),Data!$AD$79:$AD$120,0),MATCH($K$40,Data!$AD$79:$AX$79))</f>
        <v>10</v>
      </c>
      <c r="M22" s="126">
        <f t="shared" si="4"/>
        <v>10</v>
      </c>
      <c r="N22" s="122">
        <f t="shared" ca="1" si="5"/>
        <v>243</v>
      </c>
      <c r="O22" s="122">
        <f t="shared" ca="1" si="6"/>
        <v>0</v>
      </c>
      <c r="P22" s="122">
        <f t="shared" ca="1" si="7"/>
        <v>0</v>
      </c>
      <c r="R22" s="125" t="s">
        <v>7</v>
      </c>
      <c r="S22" s="8">
        <v>10</v>
      </c>
      <c r="T22" s="41">
        <f>INDEX(BuildingLevelPerHQ,MATCH(LEFT(R22,LEN(R22)),Data!$AD$79:$AD$120,0),MATCH($K$40,Data!$AD$79:$AX$79))</f>
        <v>19</v>
      </c>
      <c r="U22" s="126">
        <f>COUNTA(INDEX(LevelTimes,MATCH(LEFT(R22,LEN(R22)),BuildingsTroops,0),0))-1</f>
        <v>20</v>
      </c>
      <c r="V22" s="122">
        <f ca="1">IF(S22=0,0,SUM(OFFSET(ExpPerLevelOrigin,MATCH(LEFT(R22,LEN(R22)),EXPBuildingsTroops,0)-1,1,1,S22)))</f>
        <v>220</v>
      </c>
      <c r="W22" s="122">
        <f ca="1">IF(U22-S22=0,0,SUM(OFFSET(TimeTableOrigin,MATCH(LEFT(R22,LEN(R22)),BuildingsTroops,0)-1,S22+1,1,COUNTA(INDEX(LevelTimes,MATCH(LEFT(R22,LEN(R22)),BuildingsTroops,0),0))-(S22+1))))</f>
        <v>186</v>
      </c>
      <c r="X22" s="122">
        <f ca="1">W22/24</f>
        <v>7.75</v>
      </c>
      <c r="Y22" s="116"/>
    </row>
    <row r="23" spans="2:27" ht="15.75" thickBot="1">
      <c r="B23" s="133" t="s">
        <v>133</v>
      </c>
      <c r="C23" s="134">
        <v>3</v>
      </c>
      <c r="D23" s="135">
        <f>INDEX(BuildingLevelPerHQ,MATCH(LEFT(B23,LEN(B23)-2),Data!$AD$79:$AD$120,0),MATCH($K$40,Data!$AD$79:$AX$79))</f>
        <v>18</v>
      </c>
      <c r="E23" s="136">
        <f t="shared" si="0"/>
        <v>20</v>
      </c>
      <c r="F23" s="122">
        <f t="shared" ca="1" si="1"/>
        <v>45</v>
      </c>
      <c r="G23" s="122">
        <f t="shared" ca="1" si="2"/>
        <v>238.5</v>
      </c>
      <c r="H23" s="122">
        <f t="shared" ca="1" si="3"/>
        <v>9.9375</v>
      </c>
      <c r="I23" s="105"/>
      <c r="J23" s="125" t="s">
        <v>190</v>
      </c>
      <c r="K23" s="8">
        <v>10</v>
      </c>
      <c r="L23" s="41">
        <f>INDEX(BuildingLevelPerHQ,MATCH(LEFT(J23,LEN(J23)-2),Data!$AD$79:$AD$120,0),MATCH($K$40,Data!$AD$79:$AX$79))</f>
        <v>10</v>
      </c>
      <c r="M23" s="126">
        <f t="shared" si="4"/>
        <v>10</v>
      </c>
      <c r="N23" s="122">
        <f t="shared" ca="1" si="5"/>
        <v>243</v>
      </c>
      <c r="O23" s="122">
        <f t="shared" ca="1" si="6"/>
        <v>0</v>
      </c>
      <c r="P23" s="122">
        <f t="shared" ca="1" si="7"/>
        <v>0</v>
      </c>
      <c r="R23" s="156" t="s">
        <v>8</v>
      </c>
      <c r="S23" s="157">
        <v>6</v>
      </c>
      <c r="T23" s="158">
        <f>INDEX(BuildingLevelPerHQ,MATCH(LEFT(R23,LEN(R23)),Data!$AD$79:$AD$120,0),MATCH($K$40,Data!$AD$79:$AX$79))</f>
        <v>15</v>
      </c>
      <c r="U23" s="159">
        <f>COUNTA(INDEX(LevelTimes,MATCH(LEFT(R23,LEN(R23)),BuildingsTroops,0),0))-1</f>
        <v>16</v>
      </c>
      <c r="V23" s="122">
        <f ca="1">IF(S23=0,0,SUM(OFFSET(ExpPerLevelOrigin,MATCH(LEFT(R23,LEN(R23)),EXPBuildingsTroops,0)-1,1,1,S23)))</f>
        <v>221</v>
      </c>
      <c r="W23" s="122">
        <f ca="1">IF(U23-S23=0,0,SUM(OFFSET(TimeTableOrigin,MATCH(LEFT(R23,LEN(R23)),BuildingsTroops,0)-1,S23+1,1,COUNTA(INDEX(LevelTimes,MATCH(LEFT(R23,LEN(R23)),BuildingsTroops,0),0))-(S23+1))))</f>
        <v>298</v>
      </c>
      <c r="X23" s="122">
        <f ca="1">W23/24</f>
        <v>12.416666666666666</v>
      </c>
    </row>
    <row r="24" spans="2:27" ht="15" customHeight="1">
      <c r="B24" s="133" t="s">
        <v>134</v>
      </c>
      <c r="C24" s="134">
        <v>0</v>
      </c>
      <c r="D24" s="135">
        <f>INDEX(BuildingLevelPerHQ,MATCH(LEFT(B24,LEN(B24)-2),Data!$AD$79:$AD$120,0),MATCH($K$40,Data!$AD$79:$AX$79))</f>
        <v>18</v>
      </c>
      <c r="E24" s="136">
        <f t="shared" si="0"/>
        <v>20</v>
      </c>
      <c r="F24" s="122">
        <f t="shared" ca="1" si="1"/>
        <v>0</v>
      </c>
      <c r="G24" s="122">
        <f t="shared" ca="1" si="2"/>
        <v>245.5</v>
      </c>
      <c r="H24" s="122">
        <f t="shared" ca="1" si="3"/>
        <v>10.229166666666666</v>
      </c>
      <c r="I24" s="105"/>
      <c r="J24" s="125" t="s">
        <v>191</v>
      </c>
      <c r="K24" s="8">
        <v>5</v>
      </c>
      <c r="L24" s="41">
        <f>INDEX(BuildingLevelPerHQ,MATCH(LEFT(J24,LEN(J24)-2),Data!$AD$79:$AD$120,0),MATCH($K$40,Data!$AD$79:$AX$79))</f>
        <v>10</v>
      </c>
      <c r="M24" s="126">
        <f t="shared" si="4"/>
        <v>10</v>
      </c>
      <c r="N24" s="122">
        <f t="shared" ca="1" si="5"/>
        <v>58</v>
      </c>
      <c r="O24" s="122">
        <f t="shared" ca="1" si="6"/>
        <v>49</v>
      </c>
      <c r="P24" s="122">
        <f t="shared" ca="1" si="7"/>
        <v>2.0416666666666665</v>
      </c>
      <c r="R24" s="113"/>
      <c r="S24" s="113"/>
      <c r="T24" s="113"/>
      <c r="U24" s="113"/>
      <c r="V24" s="122">
        <f ca="1">SUM(V22:V23)</f>
        <v>441</v>
      </c>
      <c r="W24" s="122">
        <f ca="1">SUM(W22:W23)</f>
        <v>484</v>
      </c>
      <c r="X24" s="122">
        <f ca="1">W24/24</f>
        <v>20.166666666666668</v>
      </c>
    </row>
    <row r="25" spans="2:27" ht="15" customHeight="1" thickBot="1">
      <c r="B25" s="125" t="s">
        <v>141</v>
      </c>
      <c r="C25" s="8">
        <v>3</v>
      </c>
      <c r="D25" s="41">
        <f>INDEX(BuildingLevelPerHQ,MATCH(LEFT(B25,LEN(B25)-2),Data!$AD$79:$AD$120,0),MATCH($K$40,Data!$AD$79:$AX$79))</f>
        <v>14</v>
      </c>
      <c r="E25" s="126">
        <f t="shared" si="0"/>
        <v>17</v>
      </c>
      <c r="F25" s="122">
        <f t="shared" ca="1" si="1"/>
        <v>59</v>
      </c>
      <c r="G25" s="122">
        <f t="shared" ca="1" si="2"/>
        <v>199</v>
      </c>
      <c r="H25" s="122">
        <f t="shared" ca="1" si="3"/>
        <v>8.2916666666666661</v>
      </c>
      <c r="I25" s="105"/>
      <c r="J25" s="127" t="s">
        <v>193</v>
      </c>
      <c r="K25" s="128">
        <v>10</v>
      </c>
      <c r="L25" s="129">
        <f>INDEX(BuildingLevelPerHQ,MATCH(LEFT(J25,LEN(J25)-2),Data!$AD$79:$AD$120,0),MATCH($K$40,Data!$AD$79:$AX$79))</f>
        <v>10</v>
      </c>
      <c r="M25" s="130">
        <f t="shared" si="4"/>
        <v>10</v>
      </c>
      <c r="N25" s="122">
        <f t="shared" ca="1" si="5"/>
        <v>207</v>
      </c>
      <c r="O25" s="122">
        <f t="shared" ca="1" si="6"/>
        <v>0</v>
      </c>
      <c r="P25" s="122">
        <f t="shared" ca="1" si="7"/>
        <v>0</v>
      </c>
      <c r="R25" s="105"/>
      <c r="S25" s="106"/>
      <c r="T25" s="106"/>
      <c r="U25" s="106"/>
      <c r="V25" s="106"/>
      <c r="W25" s="105"/>
      <c r="X25" s="105"/>
      <c r="Z25" s="116"/>
    </row>
    <row r="26" spans="2:27" ht="15" customHeight="1">
      <c r="B26" s="125" t="s">
        <v>142</v>
      </c>
      <c r="C26" s="8">
        <v>4</v>
      </c>
      <c r="D26" s="41">
        <f>INDEX(BuildingLevelPerHQ,MATCH(LEFT(B26,LEN(B26)-2),Data!$AD$79:$AD$120,0),MATCH($K$40,Data!$AD$79:$AX$79))</f>
        <v>14</v>
      </c>
      <c r="E26" s="126">
        <f t="shared" si="0"/>
        <v>17</v>
      </c>
      <c r="F26" s="122">
        <f t="shared" ca="1" si="1"/>
        <v>83</v>
      </c>
      <c r="G26" s="122">
        <f t="shared" ca="1" si="2"/>
        <v>194</v>
      </c>
      <c r="H26" s="122">
        <f t="shared" ca="1" si="3"/>
        <v>8.0833333333333339</v>
      </c>
      <c r="I26" s="105"/>
      <c r="J26" s="127" t="s">
        <v>194</v>
      </c>
      <c r="K26" s="128">
        <v>10</v>
      </c>
      <c r="L26" s="129">
        <f>INDEX(BuildingLevelPerHQ,MATCH(LEFT(J26,LEN(J26)-2),Data!$AD$79:$AD$120,0),MATCH($K$40,Data!$AD$79:$AX$79))</f>
        <v>10</v>
      </c>
      <c r="M26" s="130">
        <f t="shared" si="4"/>
        <v>10</v>
      </c>
      <c r="N26" s="122">
        <f t="shared" ca="1" si="5"/>
        <v>207</v>
      </c>
      <c r="O26" s="122">
        <f t="shared" ca="1" si="6"/>
        <v>0</v>
      </c>
      <c r="P26" s="122">
        <f t="shared" ca="1" si="7"/>
        <v>0</v>
      </c>
      <c r="R26" s="257" t="s">
        <v>25</v>
      </c>
      <c r="S26" s="259">
        <f>K40</f>
        <v>18</v>
      </c>
      <c r="T26" s="111"/>
      <c r="U26" s="106"/>
      <c r="V26" s="112"/>
      <c r="W26" s="112"/>
      <c r="X26" s="112"/>
      <c r="Z26" s="116"/>
    </row>
    <row r="27" spans="2:27" ht="15" customHeight="1" thickBot="1">
      <c r="B27" s="125" t="s">
        <v>143</v>
      </c>
      <c r="C27" s="8">
        <v>1</v>
      </c>
      <c r="D27" s="41">
        <f>INDEX(BuildingLevelPerHQ,MATCH(LEFT(B27,LEN(B27)-2),Data!$AD$79:$AD$120,0),MATCH($K$40,Data!$AD$79:$AX$79))</f>
        <v>14</v>
      </c>
      <c r="E27" s="126">
        <f t="shared" si="0"/>
        <v>17</v>
      </c>
      <c r="F27" s="122">
        <f t="shared" ca="1" si="1"/>
        <v>17</v>
      </c>
      <c r="G27" s="122">
        <f t="shared" ca="1" si="2"/>
        <v>206.75</v>
      </c>
      <c r="H27" s="122">
        <f t="shared" ca="1" si="3"/>
        <v>8.6145833333333339</v>
      </c>
      <c r="I27" s="105"/>
      <c r="J27" s="127" t="s">
        <v>195</v>
      </c>
      <c r="K27" s="128">
        <v>9</v>
      </c>
      <c r="L27" s="129">
        <f>INDEX(BuildingLevelPerHQ,MATCH(LEFT(J27,LEN(J27)-2),Data!$AD$79:$AD$120,0),MATCH($K$40,Data!$AD$79:$AX$79))</f>
        <v>10</v>
      </c>
      <c r="M27" s="130">
        <f t="shared" ref="M27" si="16">COUNTA(INDEX(LevelTimes,MATCH(LEFT(J27,LEN(J27)-2),BuildingsTroops,0),0))-1</f>
        <v>10</v>
      </c>
      <c r="N27" s="122">
        <f t="shared" ca="1" si="5"/>
        <v>159</v>
      </c>
      <c r="O27" s="122">
        <f t="shared" ca="1" si="6"/>
        <v>12</v>
      </c>
      <c r="P27" s="122">
        <f t="shared" ca="1" si="7"/>
        <v>0.5</v>
      </c>
      <c r="R27" s="258"/>
      <c r="S27" s="260"/>
      <c r="T27" s="111"/>
      <c r="U27" s="106"/>
      <c r="V27" s="113"/>
      <c r="W27" s="113"/>
      <c r="X27" s="113"/>
      <c r="Y27" s="116"/>
    </row>
    <row r="28" spans="2:27" ht="15" customHeight="1" thickBot="1">
      <c r="B28" s="125" t="s">
        <v>144</v>
      </c>
      <c r="C28" s="8">
        <v>1</v>
      </c>
      <c r="D28" s="41">
        <f>INDEX(BuildingLevelPerHQ,MATCH(LEFT(B28,LEN(B28)-2),Data!$AD$79:$AD$120,0),MATCH($K$40,Data!$AD$79:$AX$79))</f>
        <v>14</v>
      </c>
      <c r="E28" s="126">
        <f t="shared" si="0"/>
        <v>17</v>
      </c>
      <c r="F28" s="122">
        <f t="shared" ca="1" si="1"/>
        <v>17</v>
      </c>
      <c r="G28" s="122">
        <f t="shared" ca="1" si="2"/>
        <v>206.75</v>
      </c>
      <c r="H28" s="122">
        <f t="shared" ca="1" si="3"/>
        <v>8.6145833333333339</v>
      </c>
      <c r="I28" s="105"/>
      <c r="J28" s="125" t="s">
        <v>197</v>
      </c>
      <c r="K28" s="8">
        <v>10</v>
      </c>
      <c r="L28" s="41">
        <f>INDEX(BuildingLevelPerHQ,MATCH(LEFT(J28,LEN(J28)-2),Data!$AD$79:$AD$120,0),MATCH($K$40,Data!$AD$79:$AX$79))</f>
        <v>10</v>
      </c>
      <c r="M28" s="126">
        <f t="shared" ref="M28:M40" si="17">COUNTA(INDEX(LevelTimes,MATCH(LEFT(J28,LEN(J28)-2),BuildingsTroops,0),0))-1</f>
        <v>10</v>
      </c>
      <c r="N28" s="122">
        <f t="shared" ca="1" si="5"/>
        <v>263</v>
      </c>
      <c r="O28" s="122">
        <f t="shared" ca="1" si="6"/>
        <v>0</v>
      </c>
      <c r="P28" s="122">
        <f t="shared" ca="1" si="7"/>
        <v>0</v>
      </c>
      <c r="R28" s="149"/>
      <c r="S28" s="149"/>
      <c r="T28" s="110"/>
      <c r="U28" s="110"/>
      <c r="V28" s="110"/>
      <c r="W28" s="108"/>
      <c r="X28" s="108"/>
      <c r="Y28" s="116"/>
    </row>
    <row r="29" spans="2:27" ht="15" customHeight="1">
      <c r="B29" s="133" t="s">
        <v>135</v>
      </c>
      <c r="C29" s="134">
        <v>4</v>
      </c>
      <c r="D29" s="135">
        <f>INDEX(BuildingLevelPerHQ,MATCH(LEFT(B29,LEN(B29)-2),Data!$AD$79:$AD$120,0),MATCH($K$40,Data!$AD$79:$AX$79))</f>
        <v>11</v>
      </c>
      <c r="E29" s="136">
        <f t="shared" si="0"/>
        <v>14</v>
      </c>
      <c r="F29" s="122">
        <f t="shared" ca="1" si="1"/>
        <v>109</v>
      </c>
      <c r="G29" s="122">
        <f t="shared" ca="1" si="2"/>
        <v>202</v>
      </c>
      <c r="H29" s="122">
        <f t="shared" ca="1" si="3"/>
        <v>8.4166666666666661</v>
      </c>
      <c r="I29" s="105"/>
      <c r="J29" s="125" t="s">
        <v>198</v>
      </c>
      <c r="K29" s="8">
        <v>9</v>
      </c>
      <c r="L29" s="41">
        <f>INDEX(BuildingLevelPerHQ,MATCH(LEFT(J29,LEN(J29)-2),Data!$AD$79:$AD$120,0),MATCH($K$40,Data!$AD$79:$AX$79))</f>
        <v>10</v>
      </c>
      <c r="M29" s="126">
        <f t="shared" si="17"/>
        <v>10</v>
      </c>
      <c r="N29" s="122">
        <f t="shared" ca="1" si="5"/>
        <v>213</v>
      </c>
      <c r="O29" s="122">
        <f t="shared" ca="1" si="6"/>
        <v>12</v>
      </c>
      <c r="P29" s="122">
        <f t="shared" ca="1" si="7"/>
        <v>0.5</v>
      </c>
      <c r="R29" s="166" t="s">
        <v>226</v>
      </c>
      <c r="S29" s="164">
        <f ca="1">INDEX(Level,MATCH(SUM(F38,N41,V10,V19,V24)-6,CumEXP,1))</f>
        <v>43</v>
      </c>
      <c r="T29" s="114"/>
      <c r="U29" s="115"/>
      <c r="V29" s="255" t="s">
        <v>228</v>
      </c>
      <c r="W29" s="255"/>
      <c r="X29" s="255"/>
      <c r="Y29" s="116"/>
      <c r="Z29" s="167"/>
      <c r="AA29" s="167"/>
    </row>
    <row r="30" spans="2:27" ht="15" customHeight="1" thickBot="1">
      <c r="B30" s="133" t="s">
        <v>136</v>
      </c>
      <c r="C30" s="134">
        <v>5</v>
      </c>
      <c r="D30" s="135">
        <f>INDEX(BuildingLevelPerHQ,MATCH(LEFT(B30,LEN(B30)-2),Data!$AD$79:$AD$120,0),MATCH($K$40,Data!$AD$79:$AX$79))</f>
        <v>11</v>
      </c>
      <c r="E30" s="136">
        <f t="shared" si="0"/>
        <v>14</v>
      </c>
      <c r="F30" s="122">
        <f t="shared" ca="1" si="1"/>
        <v>149</v>
      </c>
      <c r="G30" s="122">
        <f t="shared" ca="1" si="2"/>
        <v>192</v>
      </c>
      <c r="H30" s="122">
        <f t="shared" ca="1" si="3"/>
        <v>8</v>
      </c>
      <c r="I30" s="105"/>
      <c r="J30" s="125" t="s">
        <v>199</v>
      </c>
      <c r="K30" s="8">
        <v>4</v>
      </c>
      <c r="L30" s="41">
        <f>INDEX(BuildingLevelPerHQ,MATCH(LEFT(J30,LEN(J30)-2),Data!$AD$79:$AD$120,0),MATCH($K$40,Data!$AD$79:$AX$79))</f>
        <v>10</v>
      </c>
      <c r="M30" s="126">
        <f t="shared" si="17"/>
        <v>10</v>
      </c>
      <c r="N30" s="122">
        <f t="shared" ca="1" si="5"/>
        <v>56</v>
      </c>
      <c r="O30" s="122">
        <f t="shared" ca="1" si="6"/>
        <v>48</v>
      </c>
      <c r="P30" s="122">
        <f t="shared" ca="1" si="7"/>
        <v>2</v>
      </c>
      <c r="R30" s="163" t="s">
        <v>227</v>
      </c>
      <c r="S30" s="165">
        <f>VLOOKUP(S26+1,HQLevel,2)</f>
        <v>45</v>
      </c>
      <c r="T30" s="111"/>
      <c r="U30" s="115"/>
      <c r="V30" s="256" t="str">
        <f ca="1">(SUM(F38,N41,V10,V19,V24)-6)-INDEX(CumEXP,MATCH(SUM(F38,N41,V10,V19,V24)-6,CumEXP,1))&amp;" / "&amp;INDEX(EXP,MATCH(SUM(F38,N41,V10,V19,V24)-6,CumEXP,1)+1)</f>
        <v>886 / 1198</v>
      </c>
      <c r="W30" s="256"/>
      <c r="X30" s="256"/>
      <c r="Y30" s="116"/>
      <c r="Z30" s="167"/>
      <c r="AA30" s="168"/>
    </row>
    <row r="31" spans="2:27" ht="15" customHeight="1">
      <c r="B31" s="133" t="s">
        <v>137</v>
      </c>
      <c r="C31" s="134">
        <v>5</v>
      </c>
      <c r="D31" s="135">
        <f>INDEX(BuildingLevelPerHQ,MATCH(LEFT(B31,LEN(B31)-2),Data!$AD$79:$AD$120,0),MATCH($K$40,Data!$AD$79:$AX$79))</f>
        <v>11</v>
      </c>
      <c r="E31" s="136">
        <f t="shared" si="0"/>
        <v>14</v>
      </c>
      <c r="F31" s="122">
        <f t="shared" ca="1" si="1"/>
        <v>149</v>
      </c>
      <c r="G31" s="122">
        <f t="shared" ca="1" si="2"/>
        <v>192</v>
      </c>
      <c r="H31" s="122">
        <f t="shared" ca="1" si="3"/>
        <v>8</v>
      </c>
      <c r="I31" s="105"/>
      <c r="J31" s="127" t="s">
        <v>201</v>
      </c>
      <c r="K31" s="128">
        <v>9</v>
      </c>
      <c r="L31" s="129">
        <f>INDEX(BuildingLevelPerHQ,MATCH(LEFT(J31,LEN(J31)-2),Data!$AD$79:$AD$120,0),MATCH($K$40,Data!$AD$79:$AX$79))</f>
        <v>9</v>
      </c>
      <c r="M31" s="130">
        <f t="shared" si="17"/>
        <v>10</v>
      </c>
      <c r="N31" s="122">
        <f t="shared" ca="1" si="5"/>
        <v>272</v>
      </c>
      <c r="O31" s="122">
        <f t="shared" ca="1" si="6"/>
        <v>16</v>
      </c>
      <c r="P31" s="122">
        <f t="shared" ca="1" si="7"/>
        <v>0.66666666666666663</v>
      </c>
      <c r="R31" s="105"/>
      <c r="S31" s="106"/>
      <c r="T31" s="106"/>
      <c r="U31" s="106"/>
      <c r="V31" s="106"/>
      <c r="W31" s="105"/>
      <c r="X31" s="105"/>
      <c r="Y31" s="116"/>
    </row>
    <row r="32" spans="2:27" ht="15" customHeight="1">
      <c r="B32" s="133" t="s">
        <v>138</v>
      </c>
      <c r="C32" s="134">
        <v>0</v>
      </c>
      <c r="D32" s="135">
        <f>INDEX(BuildingLevelPerHQ,MATCH(LEFT(B32,LEN(B32)-2),Data!$AD$79:$AD$120,0),MATCH($K$40,Data!$AD$79:$AX$79))</f>
        <v>11</v>
      </c>
      <c r="E32" s="136">
        <f t="shared" si="0"/>
        <v>14</v>
      </c>
      <c r="F32" s="122">
        <f t="shared" ca="1" si="1"/>
        <v>0</v>
      </c>
      <c r="G32" s="122">
        <f t="shared" ca="1" si="2"/>
        <v>228</v>
      </c>
      <c r="H32" s="122">
        <f t="shared" ca="1" si="3"/>
        <v>9.5</v>
      </c>
      <c r="I32" s="105"/>
      <c r="J32" s="127" t="s">
        <v>202</v>
      </c>
      <c r="K32" s="128">
        <v>9</v>
      </c>
      <c r="L32" s="129">
        <f>INDEX(BuildingLevelPerHQ,MATCH(LEFT(J32,LEN(J32)-2),Data!$AD$79:$AD$120,0),MATCH($K$40,Data!$AD$79:$AX$79))</f>
        <v>9</v>
      </c>
      <c r="M32" s="130">
        <f t="shared" si="17"/>
        <v>10</v>
      </c>
      <c r="N32" s="122">
        <f t="shared" ca="1" si="5"/>
        <v>272</v>
      </c>
      <c r="O32" s="122">
        <f t="shared" ca="1" si="6"/>
        <v>16</v>
      </c>
      <c r="P32" s="122">
        <f t="shared" ca="1" si="7"/>
        <v>0.66666666666666663</v>
      </c>
      <c r="R32" s="356" t="s">
        <v>229</v>
      </c>
      <c r="S32" s="357"/>
      <c r="T32" s="357"/>
      <c r="U32" s="358"/>
      <c r="V32" s="278">
        <f ca="1">H38+P41</f>
        <v>328</v>
      </c>
      <c r="W32" s="279"/>
      <c r="X32" s="286" t="s">
        <v>230</v>
      </c>
      <c r="Y32" s="116"/>
    </row>
    <row r="33" spans="2:26" ht="15" customHeight="1">
      <c r="B33" s="125" t="s">
        <v>146</v>
      </c>
      <c r="C33" s="8">
        <v>4</v>
      </c>
      <c r="D33" s="41">
        <f>INDEX(BuildingLevelPerHQ,MATCH(LEFT(B33,LEN(B33)-2),Data!$AD$79:$AD$120,0),MATCH($K$40,Data!$AD$79:$AX$79))</f>
        <v>9</v>
      </c>
      <c r="E33" s="126">
        <f t="shared" si="0"/>
        <v>13</v>
      </c>
      <c r="F33" s="122">
        <f t="shared" ca="1" si="1"/>
        <v>120</v>
      </c>
      <c r="G33" s="122">
        <f t="shared" ca="1" si="2"/>
        <v>174</v>
      </c>
      <c r="H33" s="122">
        <f t="shared" ca="1" si="3"/>
        <v>7.25</v>
      </c>
      <c r="I33" s="105"/>
      <c r="J33" s="127" t="s">
        <v>203</v>
      </c>
      <c r="K33" s="128">
        <v>0</v>
      </c>
      <c r="L33" s="129">
        <f>INDEX(BuildingLevelPerHQ,MATCH(LEFT(J33,LEN(J33)-2),Data!$AD$79:$AD$120,0),MATCH($K$40,Data!$AD$79:$AX$79))</f>
        <v>9</v>
      </c>
      <c r="M33" s="130">
        <f t="shared" si="17"/>
        <v>10</v>
      </c>
      <c r="N33" s="122">
        <f t="shared" ca="1" si="5"/>
        <v>0</v>
      </c>
      <c r="O33" s="122">
        <f t="shared" ca="1" si="6"/>
        <v>78.5</v>
      </c>
      <c r="P33" s="122">
        <f t="shared" ca="1" si="7"/>
        <v>3.2708333333333335</v>
      </c>
      <c r="R33" s="359"/>
      <c r="S33" s="360"/>
      <c r="T33" s="360"/>
      <c r="U33" s="361"/>
      <c r="V33" s="280"/>
      <c r="W33" s="281"/>
      <c r="X33" s="287"/>
      <c r="Y33" s="116"/>
      <c r="Z33" s="116"/>
    </row>
    <row r="34" spans="2:26" ht="15" customHeight="1">
      <c r="B34" s="125" t="s">
        <v>147</v>
      </c>
      <c r="C34" s="8">
        <v>4</v>
      </c>
      <c r="D34" s="41">
        <f>INDEX(BuildingLevelPerHQ,MATCH(LEFT(B34,LEN(B34)-2),Data!$AD$79:$AD$120,0),MATCH($K$40,Data!$AD$79:$AX$79))</f>
        <v>9</v>
      </c>
      <c r="E34" s="126">
        <f t="shared" si="0"/>
        <v>13</v>
      </c>
      <c r="F34" s="122">
        <f t="shared" ca="1" si="1"/>
        <v>120</v>
      </c>
      <c r="G34" s="122">
        <f t="shared" ca="1" si="2"/>
        <v>174</v>
      </c>
      <c r="H34" s="122">
        <f t="shared" ca="1" si="3"/>
        <v>7.25</v>
      </c>
      <c r="I34" s="105"/>
      <c r="J34" s="125" t="s">
        <v>205</v>
      </c>
      <c r="K34" s="8">
        <v>9</v>
      </c>
      <c r="L34" s="41">
        <f>INDEX(BuildingLevelPerHQ,MATCH(LEFT(J34,LEN(J34)-2),Data!$AD$79:$AD$120,0),MATCH($K$40,Data!$AD$79:$AX$79))</f>
        <v>9</v>
      </c>
      <c r="M34" s="126">
        <f t="shared" si="17"/>
        <v>10</v>
      </c>
      <c r="N34" s="122">
        <f t="shared" ca="1" si="5"/>
        <v>158</v>
      </c>
      <c r="O34" s="122">
        <f t="shared" ca="1" si="6"/>
        <v>20</v>
      </c>
      <c r="P34" s="122">
        <f t="shared" ca="1" si="7"/>
        <v>0.83333333333333337</v>
      </c>
      <c r="R34" s="117"/>
      <c r="S34" s="118"/>
      <c r="T34" s="118"/>
      <c r="U34" s="118"/>
      <c r="V34" s="119"/>
      <c r="W34" s="119"/>
      <c r="X34" s="117"/>
      <c r="Y34" s="116"/>
      <c r="Z34" s="116"/>
    </row>
    <row r="35" spans="2:26" ht="15" customHeight="1">
      <c r="B35" s="125" t="s">
        <v>148</v>
      </c>
      <c r="C35" s="8">
        <v>0</v>
      </c>
      <c r="D35" s="41">
        <f>INDEX(BuildingLevelPerHQ,MATCH(LEFT(B35,LEN(B35)-2),Data!$AD$79:$AD$120,0),MATCH($K$40,Data!$AD$79:$AX$79))</f>
        <v>9</v>
      </c>
      <c r="E35" s="126">
        <f t="shared" si="0"/>
        <v>13</v>
      </c>
      <c r="F35" s="122">
        <f t="shared" ca="1" si="1"/>
        <v>0</v>
      </c>
      <c r="G35" s="122">
        <f t="shared" ca="1" si="2"/>
        <v>200</v>
      </c>
      <c r="H35" s="122">
        <f t="shared" ca="1" si="3"/>
        <v>8.3333333333333339</v>
      </c>
      <c r="I35" s="105"/>
      <c r="J35" s="125" t="s">
        <v>206</v>
      </c>
      <c r="K35" s="8">
        <v>9</v>
      </c>
      <c r="L35" s="41">
        <f>INDEX(BuildingLevelPerHQ,MATCH(LEFT(J35,LEN(J35)-2),Data!$AD$79:$AD$120,0),MATCH($K$40,Data!$AD$79:$AX$79))</f>
        <v>9</v>
      </c>
      <c r="M35" s="126">
        <f t="shared" si="17"/>
        <v>10</v>
      </c>
      <c r="N35" s="122">
        <f t="shared" ca="1" si="5"/>
        <v>158</v>
      </c>
      <c r="O35" s="122">
        <f t="shared" ca="1" si="6"/>
        <v>20</v>
      </c>
      <c r="P35" s="122">
        <f t="shared" ca="1" si="7"/>
        <v>0.83333333333333337</v>
      </c>
      <c r="R35" s="362" t="s">
        <v>231</v>
      </c>
      <c r="S35" s="363"/>
      <c r="T35" s="363"/>
      <c r="U35" s="364"/>
      <c r="V35" s="282">
        <f ca="1">X10+X19+X24</f>
        <v>232.66666666666666</v>
      </c>
      <c r="W35" s="283"/>
      <c r="X35" s="288" t="s">
        <v>230</v>
      </c>
      <c r="Y35" s="116"/>
      <c r="Z35" s="116"/>
    </row>
    <row r="36" spans="2:26" ht="15" customHeight="1">
      <c r="B36" s="133" t="s">
        <v>150</v>
      </c>
      <c r="C36" s="134">
        <v>1</v>
      </c>
      <c r="D36" s="135">
        <f>INDEX(BuildingLevelPerHQ,MATCH(LEFT(B36,LEN(B36)-2),Data!$AD$79:$AD$120,0),MATCH($K$40,Data!$AD$79:$AX$79))</f>
        <v>4</v>
      </c>
      <c r="E36" s="136">
        <f t="shared" si="0"/>
        <v>9</v>
      </c>
      <c r="F36" s="122">
        <f t="shared" ca="1" si="1"/>
        <v>18</v>
      </c>
      <c r="G36" s="122">
        <f t="shared" ca="1" si="2"/>
        <v>164</v>
      </c>
      <c r="H36" s="122">
        <f t="shared" ca="1" si="3"/>
        <v>6.833333333333333</v>
      </c>
      <c r="I36" s="105"/>
      <c r="J36" s="125" t="s">
        <v>207</v>
      </c>
      <c r="K36" s="8">
        <v>9</v>
      </c>
      <c r="L36" s="41">
        <f>INDEX(BuildingLevelPerHQ,MATCH(LEFT(J36,LEN(J36)-2),Data!$AD$79:$AD$120,0),MATCH($K$40,Data!$AD$79:$AX$79))</f>
        <v>9</v>
      </c>
      <c r="M36" s="126">
        <f t="shared" si="17"/>
        <v>10</v>
      </c>
      <c r="N36" s="122">
        <f t="shared" ca="1" si="5"/>
        <v>158</v>
      </c>
      <c r="O36" s="122">
        <f t="shared" ca="1" si="6"/>
        <v>20</v>
      </c>
      <c r="P36" s="122">
        <f t="shared" ca="1" si="7"/>
        <v>0.83333333333333337</v>
      </c>
      <c r="R36" s="365"/>
      <c r="S36" s="366"/>
      <c r="T36" s="366"/>
      <c r="U36" s="367"/>
      <c r="V36" s="284"/>
      <c r="W36" s="285"/>
      <c r="X36" s="289"/>
      <c r="Y36" s="116"/>
      <c r="Z36" s="116"/>
    </row>
    <row r="37" spans="2:26" ht="15" customHeight="1" thickBot="1">
      <c r="B37" s="137" t="s">
        <v>151</v>
      </c>
      <c r="C37" s="138">
        <v>0</v>
      </c>
      <c r="D37" s="139">
        <f>INDEX(BuildingLevelPerHQ,MATCH(LEFT(B37,LEN(B37)-2),Data!$AD$79:$AD$120,0),MATCH($K$40,Data!$AD$79:$AX$79))</f>
        <v>4</v>
      </c>
      <c r="E37" s="140">
        <f t="shared" si="0"/>
        <v>9</v>
      </c>
      <c r="F37" s="122">
        <f t="shared" ca="1" si="1"/>
        <v>0</v>
      </c>
      <c r="G37" s="122">
        <f t="shared" ca="1" si="2"/>
        <v>172</v>
      </c>
      <c r="H37" s="122">
        <f t="shared" ca="1" si="3"/>
        <v>7.166666666666667</v>
      </c>
      <c r="I37" s="105"/>
      <c r="J37" s="125" t="s">
        <v>208</v>
      </c>
      <c r="K37" s="8">
        <v>9</v>
      </c>
      <c r="L37" s="41">
        <f>INDEX(BuildingLevelPerHQ,MATCH(LEFT(J37,LEN(J37)-2),Data!$AD$79:$AD$120,0),MATCH($K$40,Data!$AD$79:$AX$79))</f>
        <v>9</v>
      </c>
      <c r="M37" s="126">
        <f t="shared" si="17"/>
        <v>10</v>
      </c>
      <c r="N37" s="122">
        <f t="shared" ca="1" si="5"/>
        <v>158</v>
      </c>
      <c r="O37" s="122">
        <f t="shared" ca="1" si="6"/>
        <v>20</v>
      </c>
      <c r="P37" s="122">
        <f t="shared" ca="1" si="7"/>
        <v>0.83333333333333337</v>
      </c>
      <c r="R37" s="120"/>
      <c r="S37" s="121"/>
      <c r="T37" s="121"/>
      <c r="U37" s="121"/>
      <c r="V37" s="121"/>
      <c r="W37" s="120"/>
      <c r="X37" s="120"/>
      <c r="Y37" s="116"/>
      <c r="Z37" s="116"/>
    </row>
    <row r="38" spans="2:26" ht="15" customHeight="1">
      <c r="B38" s="106"/>
      <c r="C38" s="106"/>
      <c r="D38" s="106"/>
      <c r="E38" s="106"/>
      <c r="F38" s="106">
        <f ca="1">SUM(F4:F37)</f>
        <v>3586</v>
      </c>
      <c r="G38" s="106">
        <f ca="1">SUM(G4:G37)</f>
        <v>6058.75</v>
      </c>
      <c r="H38" s="106">
        <f ca="1">ROUNDDOWN(G38/24,0)</f>
        <v>252</v>
      </c>
      <c r="I38" s="106"/>
      <c r="J38" s="125" t="s">
        <v>209</v>
      </c>
      <c r="K38" s="8">
        <v>9</v>
      </c>
      <c r="L38" s="41">
        <f>INDEX(BuildingLevelPerHQ,MATCH(LEFT(J38,LEN(J38)-2),Data!$AD$79:$AD$120,0),MATCH($K$40,Data!$AD$79:$AX$79))</f>
        <v>9</v>
      </c>
      <c r="M38" s="126">
        <f t="shared" si="17"/>
        <v>10</v>
      </c>
      <c r="N38" s="122">
        <f t="shared" ca="1" si="5"/>
        <v>158</v>
      </c>
      <c r="O38" s="122">
        <f t="shared" ca="1" si="6"/>
        <v>20</v>
      </c>
      <c r="P38" s="122">
        <f t="shared" ca="1" si="7"/>
        <v>0.83333333333333337</v>
      </c>
      <c r="R38" s="265" t="s">
        <v>232</v>
      </c>
      <c r="S38" s="266"/>
      <c r="T38" s="266"/>
      <c r="U38" s="267"/>
      <c r="V38" s="271">
        <f ca="1">(Data!AB54-V32*24)/Data!AB54</f>
        <v>0.29483185743994034</v>
      </c>
      <c r="W38" s="272"/>
      <c r="X38" s="273"/>
    </row>
    <row r="39" spans="2:26" ht="15" customHeight="1" thickBot="1">
      <c r="B39" s="106"/>
      <c r="C39" s="106"/>
      <c r="D39" s="106"/>
      <c r="E39" s="106"/>
      <c r="F39" s="106"/>
      <c r="G39" s="106"/>
      <c r="H39" s="106"/>
      <c r="I39" s="106"/>
      <c r="J39" s="147" t="s">
        <v>210</v>
      </c>
      <c r="K39" s="142">
        <v>9</v>
      </c>
      <c r="L39" s="143">
        <f>INDEX(BuildingLevelPerHQ,MATCH(LEFT(J39,LEN(J39)-2),Data!$AD$79:$AD$120,0),MATCH($K$40,Data!$AD$79:$AX$79))</f>
        <v>9</v>
      </c>
      <c r="M39" s="148">
        <f t="shared" si="17"/>
        <v>10</v>
      </c>
      <c r="N39" s="122">
        <f t="shared" ca="1" si="5"/>
        <v>158</v>
      </c>
      <c r="O39" s="122">
        <f t="shared" ca="1" si="6"/>
        <v>20</v>
      </c>
      <c r="P39" s="122">
        <f t="shared" ca="1" si="7"/>
        <v>0.83333333333333337</v>
      </c>
      <c r="R39" s="268"/>
      <c r="S39" s="269"/>
      <c r="T39" s="269"/>
      <c r="U39" s="270"/>
      <c r="V39" s="274"/>
      <c r="W39" s="275"/>
      <c r="X39" s="276"/>
    </row>
    <row r="40" spans="2:26" ht="15" customHeight="1" thickBot="1">
      <c r="B40" s="105"/>
      <c r="C40" s="106"/>
      <c r="D40" s="106"/>
      <c r="E40" s="106"/>
      <c r="F40" s="105"/>
      <c r="G40" s="105"/>
      <c r="H40" s="105"/>
      <c r="I40" s="105"/>
      <c r="J40" s="150" t="s">
        <v>212</v>
      </c>
      <c r="K40" s="151">
        <v>18</v>
      </c>
      <c r="L40" s="151">
        <f>INDEX(BuildingLevelPerHQ,MATCH(LEFT(J40,LEN(J40)-2),Data!$AD$79:$AD$120,0),MATCH($K$40,Data!$AD$79:$AX$79))</f>
        <v>18</v>
      </c>
      <c r="M40" s="152">
        <f t="shared" si="17"/>
        <v>20</v>
      </c>
      <c r="N40" s="122">
        <f t="shared" ca="1" si="5"/>
        <v>579</v>
      </c>
      <c r="O40" s="122">
        <f t="shared" ca="1" si="6"/>
        <v>92</v>
      </c>
      <c r="P40" s="122">
        <f t="shared" ca="1" si="7"/>
        <v>3.8333333333333335</v>
      </c>
      <c r="R40" s="117"/>
      <c r="S40" s="118"/>
      <c r="T40" s="118"/>
      <c r="U40" s="118"/>
      <c r="V40" s="118"/>
      <c r="W40" s="119"/>
      <c r="X40" s="119"/>
    </row>
    <row r="41" spans="2:26">
      <c r="B41" s="105"/>
      <c r="C41" s="106"/>
      <c r="D41" s="106"/>
      <c r="E41" s="106"/>
      <c r="F41" s="106"/>
      <c r="G41" s="105"/>
      <c r="H41" s="105"/>
      <c r="I41" s="105"/>
      <c r="J41" s="105"/>
      <c r="K41" s="106"/>
      <c r="L41" s="106"/>
      <c r="M41" s="106"/>
      <c r="N41" s="122">
        <f ca="1">SUM(N4:N40)</f>
        <v>9712</v>
      </c>
      <c r="O41" s="122">
        <f ca="1">SUM(O4:O40)</f>
        <v>1843.2841666666668</v>
      </c>
      <c r="P41" s="122">
        <f ca="1">ROUNDDOWN(O41/24,0)</f>
        <v>76</v>
      </c>
      <c r="R41" s="265" t="s">
        <v>233</v>
      </c>
      <c r="S41" s="266"/>
      <c r="T41" s="266"/>
      <c r="U41" s="267"/>
      <c r="V41" s="271">
        <f ca="1">(Data!AB55-V35*24)/Data!AB55</f>
        <v>0.3129075919773594</v>
      </c>
      <c r="W41" s="272"/>
      <c r="X41" s="273"/>
    </row>
    <row r="42" spans="2:26">
      <c r="B42" s="105"/>
      <c r="C42" s="106"/>
      <c r="D42" s="106"/>
      <c r="E42" s="106"/>
      <c r="F42" s="106"/>
      <c r="G42" s="105"/>
      <c r="H42" s="105"/>
      <c r="I42" s="105"/>
      <c r="J42" s="105"/>
      <c r="K42" s="106"/>
      <c r="L42" s="106"/>
      <c r="M42" s="106"/>
      <c r="N42" s="106"/>
      <c r="O42" s="105"/>
      <c r="P42" s="105"/>
      <c r="R42" s="268"/>
      <c r="S42" s="269"/>
      <c r="T42" s="269"/>
      <c r="U42" s="270"/>
      <c r="V42" s="274"/>
      <c r="W42" s="275"/>
      <c r="X42" s="276"/>
    </row>
    <row r="43" spans="2:26">
      <c r="B43" s="105"/>
      <c r="C43" s="106"/>
      <c r="D43" s="106"/>
      <c r="E43" s="106"/>
      <c r="F43" s="106"/>
      <c r="G43" s="105"/>
      <c r="H43" s="105"/>
      <c r="I43" s="105"/>
      <c r="J43" s="105"/>
      <c r="K43" s="106"/>
      <c r="L43" s="106"/>
      <c r="M43" s="106"/>
      <c r="N43" s="106"/>
      <c r="O43" s="105"/>
      <c r="P43" s="105"/>
      <c r="R43" s="105"/>
      <c r="S43" s="106"/>
      <c r="T43" s="106"/>
      <c r="U43" s="106"/>
      <c r="V43" s="106"/>
      <c r="W43" s="105"/>
      <c r="X43" s="105"/>
    </row>
    <row r="44" spans="2:26" ht="15" customHeight="1">
      <c r="B44" s="105"/>
      <c r="C44" s="106"/>
      <c r="D44" s="106"/>
      <c r="E44" s="106"/>
      <c r="F44" s="106"/>
      <c r="G44" s="105"/>
      <c r="H44" s="105"/>
      <c r="I44" s="105"/>
      <c r="J44" s="105"/>
      <c r="K44" s="106"/>
      <c r="L44" s="106"/>
      <c r="M44" s="106"/>
      <c r="N44" s="106"/>
      <c r="O44" s="105"/>
      <c r="P44" s="105"/>
      <c r="R44" s="290" t="s">
        <v>236</v>
      </c>
      <c r="S44" s="291"/>
      <c r="T44" s="291"/>
      <c r="U44" s="291"/>
      <c r="V44" s="291"/>
      <c r="W44" s="291"/>
      <c r="X44" s="291"/>
      <c r="Y44" s="291"/>
      <c r="Z44" s="292"/>
    </row>
    <row r="45" spans="2:26" ht="15" customHeight="1">
      <c r="B45" s="105"/>
      <c r="C45" s="106"/>
      <c r="D45" s="106"/>
      <c r="E45" s="106"/>
      <c r="F45" s="106"/>
      <c r="G45" s="105"/>
      <c r="H45" s="105"/>
      <c r="I45" s="105"/>
      <c r="J45" s="105"/>
      <c r="K45" s="106"/>
      <c r="L45" s="106"/>
      <c r="M45" s="106"/>
      <c r="N45" s="106"/>
      <c r="O45" s="105"/>
      <c r="P45" s="105"/>
      <c r="R45" s="293"/>
      <c r="S45" s="294"/>
      <c r="T45" s="294"/>
      <c r="U45" s="294"/>
      <c r="V45" s="294"/>
      <c r="W45" s="294"/>
      <c r="X45" s="294"/>
      <c r="Y45" s="294"/>
      <c r="Z45" s="295"/>
    </row>
    <row r="46" spans="2:26">
      <c r="B46" s="105"/>
      <c r="C46" s="106"/>
      <c r="D46" s="106"/>
      <c r="E46" s="106"/>
      <c r="F46" s="106"/>
      <c r="G46" s="105"/>
      <c r="H46" s="105"/>
      <c r="I46" s="105"/>
      <c r="J46" s="105"/>
      <c r="K46" s="106"/>
      <c r="L46" s="106"/>
      <c r="M46" s="106"/>
      <c r="N46" s="106"/>
      <c r="O46" s="105"/>
      <c r="P46" s="105"/>
      <c r="R46" s="170"/>
      <c r="S46" s="296"/>
      <c r="T46" s="296"/>
      <c r="U46" s="297"/>
      <c r="V46" s="297"/>
      <c r="W46" s="297"/>
      <c r="X46" s="297"/>
      <c r="Y46" s="297"/>
      <c r="Z46" s="298"/>
    </row>
    <row r="47" spans="2:26">
      <c r="B47" s="105"/>
      <c r="C47" s="106"/>
      <c r="D47" s="106"/>
      <c r="E47" s="106"/>
      <c r="F47" s="106"/>
      <c r="G47" s="105"/>
      <c r="H47" s="105"/>
      <c r="I47" s="105"/>
      <c r="J47" s="105"/>
      <c r="K47" s="106"/>
      <c r="L47" s="106"/>
      <c r="M47" s="106"/>
      <c r="N47" s="106"/>
      <c r="O47" s="105"/>
      <c r="P47" s="105"/>
      <c r="R47" s="170"/>
      <c r="S47" s="296"/>
      <c r="T47" s="296"/>
      <c r="U47" s="297"/>
      <c r="V47" s="297"/>
      <c r="W47" s="297"/>
      <c r="X47" s="297"/>
      <c r="Y47" s="297"/>
      <c r="Z47" s="298"/>
    </row>
    <row r="48" spans="2:26">
      <c r="B48" s="105"/>
      <c r="C48" s="106"/>
      <c r="D48" s="106"/>
      <c r="E48" s="106"/>
      <c r="F48" s="106"/>
      <c r="G48" s="105"/>
      <c r="H48" s="105"/>
      <c r="I48" s="105"/>
      <c r="J48" s="105"/>
      <c r="K48" s="106"/>
      <c r="L48" s="106"/>
      <c r="M48" s="106"/>
      <c r="N48" s="106"/>
      <c r="O48" s="105"/>
      <c r="P48" s="105"/>
      <c r="R48" s="368" t="s">
        <v>234</v>
      </c>
      <c r="S48" s="247">
        <f>Data!AF261</f>
        <v>76454600</v>
      </c>
      <c r="T48" s="248"/>
      <c r="U48" s="247">
        <f>Data!AG261</f>
        <v>110974050</v>
      </c>
      <c r="V48" s="248"/>
      <c r="W48" s="247">
        <f>Data!AH261</f>
        <v>82189170</v>
      </c>
      <c r="X48" s="248"/>
      <c r="Y48" s="247">
        <f>Data!AI261</f>
        <v>32637640</v>
      </c>
      <c r="Z48" s="248"/>
    </row>
    <row r="49" spans="2:26">
      <c r="B49" s="105"/>
      <c r="C49" s="106"/>
      <c r="D49" s="106"/>
      <c r="E49" s="106"/>
      <c r="F49" s="106"/>
      <c r="G49" s="105"/>
      <c r="H49" s="105"/>
      <c r="I49" s="105"/>
      <c r="J49" s="105"/>
      <c r="K49" s="106"/>
      <c r="L49" s="106"/>
      <c r="M49" s="106"/>
      <c r="N49" s="106"/>
      <c r="O49" s="105"/>
      <c r="P49" s="105"/>
      <c r="R49" s="369"/>
      <c r="S49" s="249"/>
      <c r="T49" s="250"/>
      <c r="U49" s="249"/>
      <c r="V49" s="250"/>
      <c r="W49" s="249"/>
      <c r="X49" s="250"/>
      <c r="Y49" s="249"/>
      <c r="Z49" s="250"/>
    </row>
    <row r="50" spans="2:26">
      <c r="B50" s="105"/>
      <c r="C50" s="106"/>
      <c r="D50" s="106"/>
      <c r="E50" s="106"/>
      <c r="F50" s="106"/>
      <c r="G50" s="105"/>
      <c r="H50" s="105"/>
      <c r="I50" s="105"/>
      <c r="J50" s="105"/>
      <c r="K50" s="106"/>
      <c r="L50" s="106"/>
      <c r="M50" s="106"/>
      <c r="N50" s="106"/>
      <c r="O50" s="105"/>
      <c r="P50" s="105"/>
      <c r="R50" s="370"/>
      <c r="S50" s="251"/>
      <c r="T50" s="252"/>
      <c r="U50" s="251"/>
      <c r="V50" s="252"/>
      <c r="W50" s="251"/>
      <c r="X50" s="252"/>
      <c r="Y50" s="251"/>
      <c r="Z50" s="252"/>
    </row>
    <row r="51" spans="2:26">
      <c r="B51" s="105"/>
      <c r="C51" s="106"/>
      <c r="D51" s="106"/>
      <c r="E51" s="106"/>
      <c r="F51" s="106"/>
      <c r="G51" s="105"/>
      <c r="H51" s="105"/>
      <c r="I51" s="105"/>
      <c r="J51" s="105"/>
      <c r="K51" s="106"/>
      <c r="L51" s="106"/>
      <c r="M51" s="106"/>
      <c r="N51" s="106"/>
      <c r="O51" s="105"/>
      <c r="P51" s="105"/>
      <c r="R51" s="369" t="s">
        <v>235</v>
      </c>
      <c r="S51" s="242">
        <f>Data!AF262</f>
        <v>331180000</v>
      </c>
      <c r="T51" s="243"/>
      <c r="U51" s="242">
        <f>Data!AG262</f>
        <v>604692560</v>
      </c>
      <c r="V51" s="243"/>
      <c r="W51" s="242">
        <f>Data!AH262</f>
        <v>554596540</v>
      </c>
      <c r="X51" s="243"/>
      <c r="Y51" s="242">
        <f>Data!AI262</f>
        <v>409952800</v>
      </c>
      <c r="Z51" s="243"/>
    </row>
    <row r="52" spans="2:26">
      <c r="B52" s="105"/>
      <c r="C52" s="106"/>
      <c r="D52" s="106"/>
      <c r="E52" s="106"/>
      <c r="F52" s="106"/>
      <c r="G52" s="105"/>
      <c r="H52" s="105"/>
      <c r="I52" s="105"/>
      <c r="J52" s="105"/>
      <c r="K52" s="106"/>
      <c r="L52" s="106"/>
      <c r="M52" s="106"/>
      <c r="N52" s="106"/>
      <c r="O52" s="105"/>
      <c r="P52" s="105"/>
      <c r="R52" s="369"/>
      <c r="S52" s="244"/>
      <c r="T52" s="243"/>
      <c r="U52" s="244"/>
      <c r="V52" s="243"/>
      <c r="W52" s="244"/>
      <c r="X52" s="243"/>
      <c r="Y52" s="244"/>
      <c r="Z52" s="243"/>
    </row>
    <row r="53" spans="2:26" ht="15" customHeight="1">
      <c r="B53" s="105"/>
      <c r="C53" s="106"/>
      <c r="D53" s="106"/>
      <c r="E53" s="106"/>
      <c r="F53" s="106"/>
      <c r="G53" s="105"/>
      <c r="H53" s="105"/>
      <c r="I53" s="105"/>
      <c r="J53" s="105"/>
      <c r="K53" s="106"/>
      <c r="L53" s="106"/>
      <c r="M53" s="106"/>
      <c r="N53" s="106"/>
      <c r="O53" s="105"/>
      <c r="P53" s="105"/>
      <c r="R53" s="370"/>
      <c r="S53" s="245"/>
      <c r="T53" s="246"/>
      <c r="U53" s="245"/>
      <c r="V53" s="246"/>
      <c r="W53" s="245"/>
      <c r="X53" s="246"/>
      <c r="Y53" s="245"/>
      <c r="Z53" s="246"/>
    </row>
    <row r="54" spans="2:26" ht="15" customHeight="1">
      <c r="B54" s="105"/>
      <c r="C54" s="106"/>
      <c r="D54" s="106"/>
      <c r="E54" s="106"/>
      <c r="F54" s="106"/>
      <c r="G54" s="105"/>
      <c r="H54" s="105"/>
      <c r="I54" s="105"/>
      <c r="J54" s="105"/>
      <c r="K54" s="106"/>
      <c r="L54" s="106"/>
      <c r="M54" s="106"/>
      <c r="N54" s="106"/>
      <c r="O54" s="105"/>
      <c r="P54" s="105"/>
      <c r="R54" s="105"/>
      <c r="S54" s="106"/>
      <c r="T54" s="106"/>
      <c r="U54" s="106"/>
      <c r="V54" s="106"/>
      <c r="W54" s="105"/>
      <c r="X54" s="105"/>
    </row>
    <row r="55" spans="2:26" s="105" customFormat="1">
      <c r="K55" s="106"/>
      <c r="L55" s="106"/>
      <c r="M55" s="106"/>
      <c r="N55" s="106"/>
      <c r="R55" s="299" t="s">
        <v>91</v>
      </c>
      <c r="S55" s="299"/>
      <c r="T55" s="299"/>
      <c r="U55" s="299"/>
      <c r="V55" s="299"/>
      <c r="W55" s="299"/>
      <c r="X55" s="299"/>
    </row>
    <row r="56" spans="2:26" s="105" customFormat="1">
      <c r="J56"/>
      <c r="K56" s="106"/>
      <c r="L56" s="106"/>
      <c r="M56" s="106"/>
      <c r="N56" s="106"/>
      <c r="S56" s="194" t="s">
        <v>263</v>
      </c>
      <c r="T56" s="194" t="s">
        <v>264</v>
      </c>
      <c r="U56" s="262" t="s">
        <v>262</v>
      </c>
      <c r="V56" s="263"/>
      <c r="W56" s="262" t="s">
        <v>256</v>
      </c>
      <c r="X56" s="263"/>
    </row>
    <row r="57" spans="2:26" s="105" customFormat="1">
      <c r="K57" s="106"/>
      <c r="L57" s="106"/>
      <c r="M57" s="106"/>
      <c r="N57" s="106"/>
      <c r="R57" s="172" t="s">
        <v>232</v>
      </c>
      <c r="S57" s="193">
        <v>0.30558137200000002</v>
      </c>
      <c r="T57" s="192">
        <f ca="1">V38</f>
        <v>0.29483185743994034</v>
      </c>
      <c r="U57" s="261">
        <v>14</v>
      </c>
      <c r="V57" s="261"/>
      <c r="W57" s="264">
        <f ca="1">((T57-S57)*Data!AB54+U57)/24</f>
        <v>-4.4166667558642256</v>
      </c>
      <c r="X57" s="264"/>
    </row>
    <row r="58" spans="2:26" s="105" customFormat="1">
      <c r="K58" s="106"/>
      <c r="L58" s="106"/>
      <c r="M58" s="106"/>
      <c r="N58" s="106"/>
      <c r="R58" s="172" t="s">
        <v>233</v>
      </c>
      <c r="S58" s="193">
        <v>0.35966531299999999</v>
      </c>
      <c r="T58" s="192">
        <f ca="1">V41</f>
        <v>0.3129075919773594</v>
      </c>
      <c r="U58" s="261">
        <v>3</v>
      </c>
      <c r="V58" s="261"/>
      <c r="W58" s="264">
        <f ca="1">((T58-S58)*Data!AB55+U58)/24</f>
        <v>-15.708333281291667</v>
      </c>
      <c r="X58" s="264"/>
    </row>
    <row r="59" spans="2:26" s="105" customFormat="1">
      <c r="C59" s="106"/>
      <c r="D59" s="106"/>
      <c r="E59" s="106"/>
      <c r="F59" s="106"/>
      <c r="K59" s="106"/>
      <c r="L59" s="106"/>
      <c r="M59" s="106"/>
      <c r="N59" s="106"/>
      <c r="S59" s="195" t="s">
        <v>92</v>
      </c>
      <c r="T59" s="106"/>
      <c r="U59" s="277" t="s">
        <v>92</v>
      </c>
      <c r="V59" s="277"/>
      <c r="W59" s="277" t="s">
        <v>16</v>
      </c>
      <c r="X59" s="277"/>
    </row>
    <row r="60" spans="2:26" s="105" customFormat="1">
      <c r="C60" s="106"/>
      <c r="D60" s="106"/>
      <c r="E60" s="106"/>
      <c r="F60" s="106"/>
      <c r="K60" s="106"/>
      <c r="L60" s="106"/>
      <c r="M60" s="106"/>
      <c r="N60" s="106"/>
      <c r="S60" s="106"/>
      <c r="T60" s="106"/>
      <c r="U60" s="106"/>
      <c r="V60" s="106"/>
    </row>
    <row r="61" spans="2:26" s="105" customFormat="1">
      <c r="C61" s="106"/>
      <c r="D61" s="106"/>
      <c r="E61" s="106"/>
      <c r="F61" s="106"/>
      <c r="K61" s="106"/>
      <c r="L61" s="106"/>
      <c r="M61" s="106"/>
      <c r="N61" s="106"/>
      <c r="S61" s="106"/>
      <c r="T61" s="106"/>
      <c r="U61" s="106"/>
      <c r="V61" s="106"/>
    </row>
    <row r="62" spans="2:26" s="105" customFormat="1">
      <c r="C62" s="106"/>
      <c r="D62" s="106"/>
      <c r="E62" s="106"/>
      <c r="F62" s="106"/>
      <c r="K62" s="106"/>
      <c r="L62" s="106"/>
      <c r="M62" s="106"/>
      <c r="N62" s="106"/>
      <c r="S62" s="106"/>
      <c r="T62" s="106"/>
      <c r="U62" s="106"/>
      <c r="V62" s="106"/>
    </row>
    <row r="63" spans="2:26" s="105" customFormat="1">
      <c r="C63" s="106"/>
      <c r="D63" s="106"/>
      <c r="E63" s="106"/>
      <c r="F63" s="106"/>
      <c r="K63" s="106"/>
      <c r="L63" s="106"/>
      <c r="M63" s="106"/>
      <c r="N63" s="106"/>
      <c r="S63" s="106"/>
      <c r="T63" s="106"/>
      <c r="U63" s="106"/>
      <c r="V63" s="106"/>
    </row>
    <row r="64" spans="2:26" s="105" customFormat="1">
      <c r="C64" s="106"/>
      <c r="D64" s="106"/>
      <c r="E64" s="106"/>
      <c r="F64" s="106"/>
      <c r="K64" s="106"/>
      <c r="L64" s="106"/>
      <c r="M64" s="106"/>
      <c r="N64" s="106"/>
      <c r="S64" s="106"/>
      <c r="T64" s="106"/>
      <c r="U64" s="106"/>
      <c r="V64" s="106"/>
    </row>
    <row r="65" spans="3:22" s="105" customFormat="1">
      <c r="C65" s="106"/>
      <c r="D65" s="106"/>
      <c r="E65" s="106"/>
      <c r="F65" s="106"/>
      <c r="K65" s="106"/>
      <c r="L65" s="106"/>
      <c r="M65" s="106"/>
      <c r="N65" s="106"/>
      <c r="S65" s="106"/>
      <c r="T65" s="106"/>
      <c r="U65" s="106"/>
      <c r="V65" s="106"/>
    </row>
    <row r="66" spans="3:22" s="105" customFormat="1">
      <c r="C66" s="106"/>
      <c r="D66" s="106"/>
      <c r="E66" s="106"/>
      <c r="F66" s="106"/>
      <c r="K66" s="106"/>
      <c r="L66" s="106"/>
      <c r="M66" s="106"/>
      <c r="N66" s="106"/>
      <c r="S66" s="106"/>
      <c r="T66" s="106"/>
      <c r="U66" s="106"/>
      <c r="V66" s="106"/>
    </row>
    <row r="67" spans="3:22" s="105" customFormat="1">
      <c r="C67" s="106"/>
      <c r="D67" s="106"/>
      <c r="E67" s="106"/>
      <c r="F67" s="106"/>
      <c r="K67" s="106"/>
      <c r="L67" s="106"/>
      <c r="M67" s="106"/>
      <c r="N67" s="106"/>
      <c r="S67" s="106"/>
      <c r="T67" s="106"/>
      <c r="U67" s="106"/>
      <c r="V67" s="106"/>
    </row>
    <row r="68" spans="3:22" s="105" customFormat="1">
      <c r="C68" s="106"/>
      <c r="D68" s="106"/>
      <c r="E68" s="106"/>
      <c r="F68" s="106"/>
      <c r="K68" s="106"/>
      <c r="L68" s="106"/>
      <c r="M68" s="106"/>
      <c r="N68" s="106"/>
      <c r="S68" s="106"/>
      <c r="T68" s="106"/>
      <c r="U68" s="106"/>
      <c r="V68" s="106"/>
    </row>
    <row r="69" spans="3:22" s="105" customFormat="1">
      <c r="C69" s="106"/>
      <c r="D69" s="106"/>
      <c r="E69" s="106"/>
      <c r="F69" s="106"/>
      <c r="K69" s="106"/>
      <c r="L69" s="106"/>
      <c r="M69" s="106"/>
      <c r="N69" s="106"/>
      <c r="S69" s="106"/>
      <c r="T69" s="106"/>
      <c r="U69" s="106"/>
      <c r="V69" s="106"/>
    </row>
    <row r="70" spans="3:22" s="105" customFormat="1">
      <c r="C70" s="106"/>
      <c r="D70" s="106"/>
      <c r="E70" s="106"/>
      <c r="F70" s="106"/>
      <c r="K70" s="106"/>
      <c r="L70" s="106"/>
      <c r="M70" s="106"/>
      <c r="N70" s="106"/>
      <c r="S70" s="106"/>
      <c r="T70" s="106"/>
      <c r="U70" s="106"/>
      <c r="V70" s="106"/>
    </row>
    <row r="71" spans="3:22" s="105" customFormat="1">
      <c r="C71" s="106"/>
      <c r="D71" s="106"/>
      <c r="E71" s="106"/>
      <c r="F71" s="106"/>
      <c r="K71" s="106"/>
      <c r="L71" s="106"/>
      <c r="M71" s="106"/>
      <c r="N71" s="106"/>
      <c r="S71" s="106"/>
      <c r="T71" s="106"/>
      <c r="U71" s="106"/>
      <c r="V71" s="106"/>
    </row>
    <row r="72" spans="3:22" s="105" customFormat="1">
      <c r="C72" s="106"/>
      <c r="D72" s="106"/>
      <c r="E72" s="106"/>
      <c r="F72" s="106"/>
      <c r="K72" s="106"/>
      <c r="L72" s="106"/>
      <c r="M72" s="106"/>
      <c r="N72" s="106"/>
      <c r="S72" s="106"/>
      <c r="T72" s="106"/>
      <c r="U72" s="106"/>
      <c r="V72" s="106"/>
    </row>
    <row r="73" spans="3:22" s="105" customFormat="1">
      <c r="C73" s="106"/>
      <c r="D73" s="106"/>
      <c r="E73" s="106"/>
      <c r="F73" s="106"/>
      <c r="K73" s="106"/>
      <c r="L73" s="106"/>
      <c r="M73" s="106"/>
      <c r="N73" s="106"/>
      <c r="S73" s="106"/>
      <c r="T73" s="106"/>
      <c r="U73" s="106"/>
      <c r="V73" s="106"/>
    </row>
    <row r="74" spans="3:22" s="105" customFormat="1">
      <c r="C74" s="106"/>
      <c r="D74" s="106"/>
      <c r="E74" s="106"/>
      <c r="F74" s="106"/>
      <c r="K74" s="106"/>
      <c r="L74" s="106"/>
      <c r="M74" s="106"/>
      <c r="N74" s="106"/>
      <c r="S74" s="106"/>
      <c r="T74" s="106"/>
      <c r="U74" s="106"/>
      <c r="V74" s="106"/>
    </row>
    <row r="75" spans="3:22" s="105" customFormat="1">
      <c r="C75" s="106"/>
      <c r="D75" s="106"/>
      <c r="E75" s="106"/>
      <c r="F75" s="106"/>
      <c r="K75" s="106"/>
      <c r="L75" s="106"/>
      <c r="M75" s="106"/>
      <c r="N75" s="106"/>
      <c r="S75" s="106"/>
      <c r="T75" s="106"/>
      <c r="U75" s="106"/>
      <c r="V75" s="106"/>
    </row>
    <row r="76" spans="3:22" s="105" customFormat="1">
      <c r="C76" s="106"/>
      <c r="D76" s="106"/>
      <c r="E76" s="106"/>
      <c r="F76" s="106"/>
      <c r="K76" s="106"/>
      <c r="L76" s="106"/>
      <c r="M76" s="106"/>
      <c r="N76" s="106"/>
      <c r="S76" s="106"/>
      <c r="T76" s="106"/>
      <c r="U76" s="106"/>
      <c r="V76" s="106"/>
    </row>
    <row r="77" spans="3:22" s="105" customFormat="1">
      <c r="C77" s="106"/>
      <c r="D77" s="106"/>
      <c r="E77" s="106"/>
      <c r="F77" s="106"/>
      <c r="K77" s="106"/>
      <c r="L77" s="106"/>
      <c r="M77" s="106"/>
      <c r="N77" s="106"/>
      <c r="S77" s="106"/>
      <c r="T77" s="106"/>
      <c r="U77" s="106"/>
      <c r="V77" s="106"/>
    </row>
    <row r="78" spans="3:22" s="105" customFormat="1">
      <c r="C78" s="106"/>
      <c r="D78" s="106"/>
      <c r="E78" s="106"/>
      <c r="F78" s="106"/>
      <c r="K78" s="106"/>
      <c r="L78" s="106"/>
      <c r="M78" s="106"/>
      <c r="N78" s="106"/>
      <c r="S78" s="106"/>
      <c r="T78" s="106"/>
      <c r="U78" s="106"/>
      <c r="V78" s="106"/>
    </row>
    <row r="79" spans="3:22" s="105" customFormat="1">
      <c r="C79" s="106"/>
      <c r="D79" s="106"/>
      <c r="E79" s="106"/>
      <c r="F79" s="106"/>
      <c r="K79" s="106"/>
      <c r="L79" s="106"/>
      <c r="M79" s="106"/>
      <c r="N79" s="106"/>
      <c r="S79" s="106"/>
      <c r="T79" s="106"/>
      <c r="U79" s="106"/>
      <c r="V79" s="106"/>
    </row>
    <row r="80" spans="3:22" s="105" customFormat="1">
      <c r="C80" s="106"/>
      <c r="D80" s="106"/>
      <c r="E80" s="106"/>
      <c r="F80" s="106"/>
      <c r="K80" s="106"/>
      <c r="L80" s="106"/>
      <c r="M80" s="106"/>
      <c r="N80" s="106"/>
      <c r="S80" s="106"/>
      <c r="T80" s="106"/>
      <c r="U80" s="106"/>
      <c r="V80" s="106"/>
    </row>
    <row r="81" spans="3:22" s="105" customFormat="1">
      <c r="C81" s="106"/>
      <c r="D81" s="106"/>
      <c r="E81" s="106"/>
      <c r="F81" s="106"/>
      <c r="K81" s="106"/>
      <c r="L81" s="106"/>
      <c r="M81" s="106"/>
      <c r="N81" s="106"/>
      <c r="S81" s="106"/>
      <c r="T81" s="106"/>
      <c r="U81" s="106"/>
      <c r="V81" s="106"/>
    </row>
    <row r="82" spans="3:22" s="105" customFormat="1">
      <c r="C82" s="106"/>
      <c r="D82" s="106"/>
      <c r="E82" s="106"/>
      <c r="F82" s="106"/>
      <c r="K82" s="106"/>
      <c r="L82" s="106"/>
      <c r="M82" s="106"/>
      <c r="N82" s="106"/>
      <c r="S82" s="106"/>
      <c r="T82" s="106"/>
      <c r="U82" s="106"/>
      <c r="V82" s="106"/>
    </row>
    <row r="83" spans="3:22" s="105" customFormat="1">
      <c r="C83" s="106"/>
      <c r="D83" s="106"/>
      <c r="E83" s="106"/>
      <c r="F83" s="106"/>
      <c r="K83" s="106"/>
      <c r="L83" s="106"/>
      <c r="M83" s="106"/>
      <c r="N83" s="106"/>
      <c r="S83" s="106"/>
      <c r="T83" s="106"/>
      <c r="U83" s="106"/>
      <c r="V83" s="106"/>
    </row>
    <row r="84" spans="3:22" s="105" customFormat="1">
      <c r="C84" s="106"/>
      <c r="D84" s="106"/>
      <c r="E84" s="106"/>
      <c r="F84" s="106"/>
      <c r="K84" s="106"/>
      <c r="L84" s="106"/>
      <c r="M84" s="106"/>
      <c r="N84" s="106"/>
      <c r="S84" s="106"/>
      <c r="T84" s="106"/>
      <c r="U84" s="106"/>
      <c r="V84" s="106"/>
    </row>
    <row r="85" spans="3:22" s="105" customFormat="1">
      <c r="C85" s="106"/>
      <c r="D85" s="106"/>
      <c r="E85" s="106"/>
      <c r="F85" s="106"/>
      <c r="K85" s="106"/>
      <c r="L85" s="106"/>
      <c r="M85" s="106"/>
      <c r="N85" s="106"/>
      <c r="S85" s="106"/>
      <c r="T85" s="106"/>
      <c r="U85" s="106"/>
      <c r="V85" s="106"/>
    </row>
    <row r="86" spans="3:22" s="105" customFormat="1">
      <c r="C86" s="106"/>
      <c r="D86" s="106"/>
      <c r="E86" s="106"/>
      <c r="F86" s="106"/>
      <c r="K86" s="106"/>
      <c r="L86" s="106"/>
      <c r="M86" s="106"/>
      <c r="N86" s="106"/>
      <c r="S86" s="106"/>
      <c r="T86" s="106"/>
      <c r="U86" s="106"/>
      <c r="V86" s="106"/>
    </row>
    <row r="87" spans="3:22" s="105" customFormat="1">
      <c r="C87" s="106"/>
      <c r="D87" s="106"/>
      <c r="E87" s="106"/>
      <c r="F87" s="106"/>
      <c r="K87" s="106"/>
      <c r="L87" s="106"/>
      <c r="M87" s="106"/>
      <c r="N87" s="106"/>
      <c r="S87" s="106"/>
      <c r="T87" s="106"/>
      <c r="U87" s="106"/>
      <c r="V87" s="106"/>
    </row>
    <row r="88" spans="3:22" s="105" customFormat="1">
      <c r="C88" s="106"/>
      <c r="D88" s="106"/>
      <c r="E88" s="106"/>
      <c r="F88" s="106"/>
      <c r="K88" s="106"/>
      <c r="L88" s="106"/>
      <c r="M88" s="106"/>
      <c r="N88" s="106"/>
      <c r="S88" s="106"/>
      <c r="T88" s="106"/>
      <c r="U88" s="106"/>
      <c r="V88" s="106"/>
    </row>
    <row r="89" spans="3:22" s="105" customFormat="1">
      <c r="C89" s="106"/>
      <c r="D89" s="106"/>
      <c r="E89" s="106"/>
      <c r="F89" s="106"/>
      <c r="K89" s="106"/>
      <c r="L89" s="106"/>
      <c r="M89" s="106"/>
      <c r="N89" s="106"/>
      <c r="S89" s="106"/>
      <c r="T89" s="106"/>
      <c r="U89" s="106"/>
      <c r="V89" s="106"/>
    </row>
    <row r="90" spans="3:22" s="105" customFormat="1">
      <c r="C90" s="106"/>
      <c r="D90" s="106"/>
      <c r="E90" s="106"/>
      <c r="F90" s="106"/>
      <c r="K90" s="106"/>
      <c r="L90" s="106"/>
      <c r="M90" s="106"/>
      <c r="N90" s="106"/>
      <c r="S90" s="106"/>
      <c r="T90" s="106"/>
      <c r="U90" s="106"/>
      <c r="V90" s="106"/>
    </row>
    <row r="91" spans="3:22" s="105" customFormat="1">
      <c r="C91" s="106"/>
      <c r="D91" s="106"/>
      <c r="E91" s="106"/>
      <c r="F91" s="106"/>
      <c r="K91" s="106"/>
      <c r="L91" s="106"/>
      <c r="M91" s="106"/>
      <c r="N91" s="106"/>
      <c r="S91" s="106"/>
      <c r="T91" s="106"/>
      <c r="U91" s="106"/>
      <c r="V91" s="106"/>
    </row>
    <row r="92" spans="3:22" s="105" customFormat="1">
      <c r="C92" s="106"/>
      <c r="D92" s="106"/>
      <c r="E92" s="106"/>
      <c r="F92" s="106"/>
      <c r="K92" s="106"/>
      <c r="L92" s="106"/>
      <c r="M92" s="106"/>
      <c r="N92" s="106"/>
      <c r="S92" s="106"/>
      <c r="T92" s="106"/>
      <c r="U92" s="106"/>
      <c r="V92" s="106"/>
    </row>
    <row r="93" spans="3:22" s="105" customFormat="1">
      <c r="C93" s="106"/>
      <c r="D93" s="106"/>
      <c r="E93" s="106"/>
      <c r="F93" s="106"/>
      <c r="K93" s="106"/>
      <c r="L93" s="106"/>
      <c r="M93" s="106"/>
      <c r="N93" s="106"/>
      <c r="S93" s="106"/>
      <c r="T93" s="106"/>
      <c r="U93" s="106"/>
      <c r="V93" s="106"/>
    </row>
    <row r="94" spans="3:22" s="105" customFormat="1">
      <c r="C94" s="106"/>
      <c r="D94" s="106"/>
      <c r="E94" s="106"/>
      <c r="F94" s="106"/>
      <c r="K94" s="106"/>
      <c r="L94" s="106"/>
      <c r="M94" s="106"/>
      <c r="N94" s="106"/>
      <c r="S94" s="106"/>
      <c r="T94" s="106"/>
      <c r="U94" s="106"/>
      <c r="V94" s="106"/>
    </row>
    <row r="95" spans="3:22" s="105" customFormat="1">
      <c r="C95" s="106"/>
      <c r="D95" s="106"/>
      <c r="E95" s="106"/>
      <c r="F95" s="106"/>
      <c r="K95" s="106"/>
      <c r="L95" s="106"/>
      <c r="M95" s="106"/>
      <c r="N95" s="106"/>
      <c r="S95" s="106"/>
      <c r="T95" s="106"/>
      <c r="U95" s="106"/>
      <c r="V95" s="106"/>
    </row>
    <row r="96" spans="3:22" s="105" customFormat="1">
      <c r="C96" s="106"/>
      <c r="D96" s="106"/>
      <c r="E96" s="106"/>
      <c r="F96" s="106"/>
      <c r="K96" s="106"/>
      <c r="L96" s="106"/>
      <c r="M96" s="106"/>
      <c r="N96" s="106"/>
      <c r="S96" s="106"/>
      <c r="T96" s="106"/>
      <c r="U96" s="106"/>
      <c r="V96" s="106"/>
    </row>
    <row r="97" spans="3:22" s="105" customFormat="1">
      <c r="C97" s="106"/>
      <c r="D97" s="106"/>
      <c r="E97" s="106"/>
      <c r="F97" s="106"/>
      <c r="K97" s="106"/>
      <c r="L97" s="106"/>
      <c r="M97" s="106"/>
      <c r="N97" s="106"/>
      <c r="S97" s="106"/>
      <c r="T97" s="106"/>
      <c r="U97" s="106"/>
      <c r="V97" s="106"/>
    </row>
    <row r="98" spans="3:22" s="105" customFormat="1">
      <c r="C98" s="106"/>
      <c r="D98" s="106"/>
      <c r="E98" s="106"/>
      <c r="F98" s="106"/>
      <c r="K98" s="106"/>
      <c r="L98" s="106"/>
      <c r="M98" s="106"/>
      <c r="N98" s="106"/>
      <c r="S98" s="106"/>
      <c r="T98" s="106"/>
      <c r="U98" s="106"/>
      <c r="V98" s="106"/>
    </row>
    <row r="99" spans="3:22" s="105" customFormat="1">
      <c r="C99" s="106"/>
      <c r="D99" s="106"/>
      <c r="E99" s="106"/>
      <c r="F99" s="106"/>
      <c r="K99" s="106"/>
      <c r="L99" s="106"/>
      <c r="M99" s="106"/>
      <c r="N99" s="106"/>
      <c r="S99" s="106"/>
      <c r="T99" s="106"/>
      <c r="U99" s="106"/>
      <c r="V99" s="106"/>
    </row>
    <row r="100" spans="3:22" s="105" customFormat="1">
      <c r="C100" s="106"/>
      <c r="D100" s="106"/>
      <c r="E100" s="106"/>
      <c r="F100" s="106"/>
      <c r="K100" s="106"/>
      <c r="L100" s="106"/>
      <c r="M100" s="106"/>
      <c r="N100" s="106"/>
      <c r="S100" s="106"/>
      <c r="T100" s="106"/>
      <c r="U100" s="106"/>
      <c r="V100" s="106"/>
    </row>
    <row r="101" spans="3:22" s="105" customFormat="1">
      <c r="C101" s="106"/>
      <c r="D101" s="106"/>
      <c r="E101" s="106"/>
      <c r="F101" s="106"/>
      <c r="K101" s="106"/>
      <c r="L101" s="106"/>
      <c r="M101" s="106"/>
      <c r="N101" s="106"/>
      <c r="S101" s="106"/>
      <c r="T101" s="106"/>
      <c r="U101" s="106"/>
      <c r="V101" s="106"/>
    </row>
    <row r="102" spans="3:22" s="105" customFormat="1">
      <c r="C102" s="106"/>
      <c r="D102" s="106"/>
      <c r="E102" s="106"/>
      <c r="F102" s="106"/>
      <c r="K102" s="106"/>
      <c r="L102" s="106"/>
      <c r="M102" s="106"/>
      <c r="N102" s="106"/>
      <c r="S102" s="106"/>
      <c r="T102" s="106"/>
      <c r="U102" s="106"/>
      <c r="V102" s="106"/>
    </row>
    <row r="103" spans="3:22" s="105" customFormat="1">
      <c r="C103" s="106"/>
      <c r="D103" s="106"/>
      <c r="E103" s="106"/>
      <c r="F103" s="106"/>
      <c r="K103" s="106"/>
      <c r="L103" s="106"/>
      <c r="M103" s="106"/>
      <c r="N103" s="106"/>
      <c r="S103" s="106"/>
      <c r="T103" s="106"/>
      <c r="U103" s="106"/>
      <c r="V103" s="106"/>
    </row>
    <row r="104" spans="3:22" s="105" customFormat="1">
      <c r="C104" s="106"/>
      <c r="D104" s="106"/>
      <c r="E104" s="106"/>
      <c r="F104" s="106"/>
      <c r="K104" s="106"/>
      <c r="L104" s="106"/>
      <c r="M104" s="106"/>
      <c r="N104" s="106"/>
      <c r="S104" s="106"/>
      <c r="T104" s="106"/>
      <c r="U104" s="106"/>
      <c r="V104" s="106"/>
    </row>
    <row r="105" spans="3:22" s="105" customFormat="1">
      <c r="C105" s="106"/>
      <c r="D105" s="106"/>
      <c r="E105" s="106"/>
      <c r="F105" s="106"/>
      <c r="K105" s="106"/>
      <c r="L105" s="106"/>
      <c r="M105" s="106"/>
      <c r="N105" s="106"/>
      <c r="S105" s="106"/>
      <c r="T105" s="106"/>
      <c r="U105" s="106"/>
      <c r="V105" s="106"/>
    </row>
    <row r="106" spans="3:22" s="105" customFormat="1">
      <c r="C106" s="106"/>
      <c r="D106" s="106"/>
      <c r="E106" s="106"/>
      <c r="F106" s="106"/>
      <c r="K106" s="106"/>
      <c r="L106" s="106"/>
      <c r="M106" s="106"/>
      <c r="N106" s="106"/>
      <c r="S106" s="106"/>
      <c r="T106" s="106"/>
      <c r="U106" s="106"/>
      <c r="V106" s="106"/>
    </row>
    <row r="107" spans="3:22" s="105" customFormat="1">
      <c r="C107" s="106"/>
      <c r="D107" s="106"/>
      <c r="E107" s="106"/>
      <c r="F107" s="106"/>
      <c r="K107" s="106"/>
      <c r="L107" s="106"/>
      <c r="M107" s="106"/>
      <c r="N107" s="106"/>
      <c r="S107" s="106"/>
      <c r="T107" s="106"/>
      <c r="U107" s="106"/>
      <c r="V107" s="106"/>
    </row>
    <row r="108" spans="3:22" s="105" customFormat="1">
      <c r="C108" s="106"/>
      <c r="D108" s="106"/>
      <c r="E108" s="106"/>
      <c r="F108" s="106"/>
      <c r="K108" s="106"/>
      <c r="L108" s="106"/>
      <c r="M108" s="106"/>
      <c r="N108" s="106"/>
      <c r="S108" s="106"/>
      <c r="T108" s="106"/>
      <c r="U108" s="106"/>
      <c r="V108" s="106"/>
    </row>
    <row r="109" spans="3:22" s="105" customFormat="1">
      <c r="C109" s="106"/>
      <c r="D109" s="106"/>
      <c r="E109" s="106"/>
      <c r="F109" s="106"/>
      <c r="K109" s="106"/>
      <c r="L109" s="106"/>
      <c r="M109" s="106"/>
      <c r="N109" s="106"/>
      <c r="S109" s="106"/>
      <c r="T109" s="106"/>
      <c r="U109" s="106"/>
      <c r="V109" s="106"/>
    </row>
    <row r="110" spans="3:22" s="105" customFormat="1">
      <c r="C110" s="106"/>
      <c r="D110" s="106"/>
      <c r="E110" s="106"/>
      <c r="F110" s="106"/>
      <c r="K110" s="106"/>
      <c r="L110" s="106"/>
      <c r="M110" s="106"/>
      <c r="N110" s="106"/>
      <c r="S110" s="106"/>
      <c r="T110" s="106"/>
      <c r="U110" s="106"/>
      <c r="V110" s="106"/>
    </row>
    <row r="111" spans="3:22" s="105" customFormat="1">
      <c r="C111" s="106"/>
      <c r="D111" s="106"/>
      <c r="E111" s="106"/>
      <c r="F111" s="106"/>
      <c r="K111" s="106"/>
      <c r="L111" s="106"/>
      <c r="M111" s="106"/>
      <c r="N111" s="106"/>
      <c r="S111" s="106"/>
      <c r="T111" s="106"/>
      <c r="U111" s="106"/>
      <c r="V111" s="106"/>
    </row>
    <row r="112" spans="3:22" s="105" customFormat="1">
      <c r="C112" s="106"/>
      <c r="D112" s="106"/>
      <c r="E112" s="106"/>
      <c r="F112" s="106"/>
      <c r="K112" s="106"/>
      <c r="L112" s="106"/>
      <c r="M112" s="106"/>
      <c r="N112" s="106"/>
      <c r="S112" s="106"/>
      <c r="T112" s="106"/>
      <c r="U112" s="106"/>
      <c r="V112" s="106"/>
    </row>
    <row r="113" spans="3:22" s="105" customFormat="1">
      <c r="C113" s="106"/>
      <c r="D113" s="106"/>
      <c r="E113" s="106"/>
      <c r="F113" s="106"/>
      <c r="K113" s="106"/>
      <c r="L113" s="106"/>
      <c r="M113" s="106"/>
      <c r="N113" s="106"/>
      <c r="S113" s="106"/>
      <c r="T113" s="106"/>
      <c r="U113" s="106"/>
      <c r="V113" s="106"/>
    </row>
    <row r="114" spans="3:22" s="105" customFormat="1">
      <c r="C114" s="106"/>
      <c r="D114" s="106"/>
      <c r="E114" s="106"/>
      <c r="F114" s="106"/>
      <c r="K114" s="106"/>
      <c r="L114" s="106"/>
      <c r="M114" s="106"/>
      <c r="N114" s="106"/>
      <c r="S114" s="106"/>
      <c r="T114" s="106"/>
      <c r="U114" s="106"/>
      <c r="V114" s="106"/>
    </row>
    <row r="115" spans="3:22" s="105" customFormat="1">
      <c r="C115" s="106"/>
      <c r="D115" s="106"/>
      <c r="E115" s="106"/>
      <c r="F115" s="106"/>
      <c r="K115" s="106"/>
      <c r="L115" s="106"/>
      <c r="M115" s="106"/>
      <c r="N115" s="106"/>
      <c r="S115" s="106"/>
      <c r="T115" s="106"/>
      <c r="U115" s="106"/>
      <c r="V115" s="106"/>
    </row>
    <row r="116" spans="3:22" s="105" customFormat="1">
      <c r="C116" s="106"/>
      <c r="D116" s="106"/>
      <c r="E116" s="106"/>
      <c r="F116" s="106"/>
      <c r="K116" s="106"/>
      <c r="L116" s="106"/>
      <c r="M116" s="106"/>
      <c r="N116" s="106"/>
      <c r="S116" s="106"/>
      <c r="T116" s="106"/>
      <c r="U116" s="106"/>
      <c r="V116" s="106"/>
    </row>
    <row r="117" spans="3:22" s="105" customFormat="1">
      <c r="C117" s="106"/>
      <c r="D117" s="106"/>
      <c r="E117" s="106"/>
      <c r="F117" s="106"/>
      <c r="K117" s="106"/>
      <c r="L117" s="106"/>
      <c r="M117" s="106"/>
      <c r="N117" s="106"/>
      <c r="S117" s="106"/>
      <c r="T117" s="106"/>
      <c r="U117" s="106"/>
      <c r="V117" s="106"/>
    </row>
    <row r="118" spans="3:22" s="105" customFormat="1">
      <c r="C118" s="106"/>
      <c r="D118" s="106"/>
      <c r="E118" s="106"/>
      <c r="F118" s="106"/>
      <c r="K118" s="106"/>
      <c r="L118" s="106"/>
      <c r="M118" s="106"/>
      <c r="N118" s="106"/>
      <c r="S118" s="106"/>
      <c r="T118" s="106"/>
      <c r="U118" s="106"/>
      <c r="V118" s="106"/>
    </row>
    <row r="119" spans="3:22" s="105" customFormat="1">
      <c r="C119" s="106"/>
      <c r="D119" s="106"/>
      <c r="E119" s="106"/>
      <c r="F119" s="106"/>
      <c r="K119" s="106"/>
      <c r="L119" s="106"/>
      <c r="M119" s="106"/>
      <c r="N119" s="106"/>
      <c r="S119" s="106"/>
      <c r="T119" s="106"/>
      <c r="U119" s="106"/>
      <c r="V119" s="106"/>
    </row>
    <row r="120" spans="3:22" s="105" customFormat="1">
      <c r="C120" s="106"/>
      <c r="D120" s="106"/>
      <c r="E120" s="106"/>
      <c r="F120" s="106"/>
      <c r="K120" s="106"/>
      <c r="L120" s="106"/>
      <c r="M120" s="106"/>
      <c r="N120" s="106"/>
      <c r="S120" s="106"/>
      <c r="T120" s="106"/>
      <c r="U120" s="106"/>
      <c r="V120" s="106"/>
    </row>
    <row r="121" spans="3:22" s="105" customFormat="1">
      <c r="C121" s="106"/>
      <c r="D121" s="106"/>
      <c r="E121" s="106"/>
      <c r="F121" s="106"/>
      <c r="K121" s="106"/>
      <c r="L121" s="106"/>
      <c r="M121" s="106"/>
      <c r="N121" s="106"/>
      <c r="S121" s="106"/>
      <c r="T121" s="106"/>
      <c r="U121" s="106"/>
      <c r="V121" s="106"/>
    </row>
    <row r="122" spans="3:22" s="105" customFormat="1">
      <c r="C122" s="106"/>
      <c r="D122" s="106"/>
      <c r="E122" s="106"/>
      <c r="F122" s="106"/>
      <c r="K122" s="106"/>
      <c r="L122" s="106"/>
      <c r="M122" s="106"/>
      <c r="N122" s="106"/>
      <c r="S122" s="106"/>
      <c r="T122" s="106"/>
      <c r="U122" s="106"/>
      <c r="V122" s="106"/>
    </row>
    <row r="123" spans="3:22" s="105" customFormat="1">
      <c r="C123" s="106"/>
      <c r="D123" s="106"/>
      <c r="E123" s="106"/>
      <c r="F123" s="106"/>
      <c r="K123" s="106"/>
      <c r="L123" s="106"/>
      <c r="M123" s="106"/>
      <c r="N123" s="106"/>
      <c r="S123" s="106"/>
      <c r="T123" s="106"/>
      <c r="U123" s="106"/>
      <c r="V123" s="106"/>
    </row>
    <row r="124" spans="3:22" s="105" customFormat="1">
      <c r="C124" s="106"/>
      <c r="D124" s="106"/>
      <c r="E124" s="106"/>
      <c r="F124" s="106"/>
      <c r="K124" s="106"/>
      <c r="L124" s="106"/>
      <c r="M124" s="106"/>
      <c r="N124" s="106"/>
      <c r="S124" s="106"/>
      <c r="T124" s="106"/>
      <c r="U124" s="106"/>
      <c r="V124" s="106"/>
    </row>
    <row r="125" spans="3:22" s="105" customFormat="1">
      <c r="C125" s="106"/>
      <c r="D125" s="106"/>
      <c r="E125" s="106"/>
      <c r="F125" s="106"/>
      <c r="K125" s="106"/>
      <c r="L125" s="106"/>
      <c r="M125" s="106"/>
      <c r="N125" s="106"/>
      <c r="S125" s="106"/>
      <c r="T125" s="106"/>
      <c r="U125" s="106"/>
      <c r="V125" s="106"/>
    </row>
    <row r="126" spans="3:22" s="105" customFormat="1">
      <c r="C126" s="106"/>
      <c r="D126" s="106"/>
      <c r="E126" s="106"/>
      <c r="F126" s="106"/>
      <c r="K126" s="106"/>
      <c r="L126" s="106"/>
      <c r="M126" s="106"/>
      <c r="N126" s="106"/>
      <c r="S126" s="106"/>
      <c r="T126" s="106"/>
      <c r="U126" s="106"/>
      <c r="V126" s="106"/>
    </row>
    <row r="127" spans="3:22" s="105" customFormat="1">
      <c r="C127" s="106"/>
      <c r="D127" s="106"/>
      <c r="E127" s="106"/>
      <c r="F127" s="106"/>
      <c r="K127" s="106"/>
      <c r="L127" s="106"/>
      <c r="M127" s="106"/>
      <c r="N127" s="106"/>
      <c r="S127" s="106"/>
      <c r="T127" s="106"/>
      <c r="U127" s="106"/>
      <c r="V127" s="106"/>
    </row>
    <row r="128" spans="3:22" s="105" customFormat="1">
      <c r="C128" s="106"/>
      <c r="D128" s="106"/>
      <c r="E128" s="106"/>
      <c r="F128" s="106"/>
      <c r="K128" s="106"/>
      <c r="L128" s="106"/>
      <c r="M128" s="106"/>
      <c r="N128" s="106"/>
      <c r="S128" s="106"/>
      <c r="T128" s="106"/>
      <c r="U128" s="106"/>
      <c r="V128" s="106"/>
    </row>
    <row r="129" spans="3:22" s="105" customFormat="1">
      <c r="C129" s="106"/>
      <c r="D129" s="106"/>
      <c r="E129" s="106"/>
      <c r="F129" s="106"/>
      <c r="K129" s="106"/>
      <c r="L129" s="106"/>
      <c r="M129" s="106"/>
      <c r="N129" s="106"/>
      <c r="S129" s="106"/>
      <c r="T129" s="106"/>
      <c r="U129" s="106"/>
      <c r="V129" s="106"/>
    </row>
    <row r="130" spans="3:22" s="105" customFormat="1">
      <c r="C130" s="106"/>
      <c r="D130" s="106"/>
      <c r="E130" s="106"/>
      <c r="F130" s="106"/>
      <c r="K130" s="106"/>
      <c r="L130" s="106"/>
      <c r="M130" s="106"/>
      <c r="N130" s="106"/>
      <c r="S130" s="106"/>
      <c r="T130" s="106"/>
      <c r="U130" s="106"/>
      <c r="V130" s="106"/>
    </row>
    <row r="131" spans="3:22" s="105" customFormat="1">
      <c r="C131" s="106"/>
      <c r="D131" s="106"/>
      <c r="E131" s="106"/>
      <c r="F131" s="106"/>
      <c r="K131" s="106"/>
      <c r="L131" s="106"/>
      <c r="M131" s="106"/>
      <c r="N131" s="106"/>
      <c r="S131" s="106"/>
      <c r="T131" s="106"/>
      <c r="U131" s="106"/>
      <c r="V131" s="106"/>
    </row>
    <row r="132" spans="3:22" s="105" customFormat="1">
      <c r="C132" s="106"/>
      <c r="D132" s="106"/>
      <c r="E132" s="106"/>
      <c r="F132" s="106"/>
      <c r="K132" s="106"/>
      <c r="L132" s="106"/>
      <c r="M132" s="106"/>
      <c r="N132" s="106"/>
      <c r="S132" s="106"/>
      <c r="T132" s="106"/>
      <c r="U132" s="106"/>
      <c r="V132" s="106"/>
    </row>
    <row r="133" spans="3:22" s="105" customFormat="1">
      <c r="C133" s="106"/>
      <c r="D133" s="106"/>
      <c r="E133" s="106"/>
      <c r="F133" s="106"/>
      <c r="K133" s="106"/>
      <c r="L133" s="106"/>
      <c r="M133" s="106"/>
      <c r="N133" s="106"/>
      <c r="S133" s="106"/>
      <c r="T133" s="106"/>
      <c r="U133" s="106"/>
      <c r="V133" s="106"/>
    </row>
    <row r="134" spans="3:22" s="105" customFormat="1">
      <c r="C134" s="106"/>
      <c r="D134" s="106"/>
      <c r="E134" s="106"/>
      <c r="F134" s="106"/>
      <c r="K134" s="106"/>
      <c r="L134" s="106"/>
      <c r="M134" s="106"/>
      <c r="N134" s="106"/>
      <c r="S134" s="106"/>
      <c r="T134" s="106"/>
      <c r="U134" s="106"/>
      <c r="V134" s="106"/>
    </row>
    <row r="135" spans="3:22" s="105" customFormat="1">
      <c r="C135" s="106"/>
      <c r="D135" s="106"/>
      <c r="E135" s="106"/>
      <c r="F135" s="106"/>
      <c r="K135" s="106"/>
      <c r="L135" s="106"/>
      <c r="M135" s="106"/>
      <c r="N135" s="106"/>
      <c r="S135" s="106"/>
      <c r="T135" s="106"/>
      <c r="U135" s="106"/>
      <c r="V135" s="106"/>
    </row>
    <row r="136" spans="3:22" s="105" customFormat="1">
      <c r="C136" s="106"/>
      <c r="D136" s="106"/>
      <c r="E136" s="106"/>
      <c r="F136" s="106"/>
      <c r="K136" s="106"/>
      <c r="L136" s="106"/>
      <c r="M136" s="106"/>
      <c r="N136" s="106"/>
      <c r="S136" s="106"/>
      <c r="T136" s="106"/>
      <c r="U136" s="106"/>
      <c r="V136" s="106"/>
    </row>
    <row r="137" spans="3:22" s="105" customFormat="1">
      <c r="C137" s="106"/>
      <c r="D137" s="106"/>
      <c r="E137" s="106"/>
      <c r="F137" s="106"/>
      <c r="K137" s="106"/>
      <c r="L137" s="106"/>
      <c r="M137" s="106"/>
      <c r="N137" s="106"/>
      <c r="S137" s="106"/>
      <c r="T137" s="106"/>
      <c r="U137" s="106"/>
      <c r="V137" s="106"/>
    </row>
    <row r="138" spans="3:22" s="105" customFormat="1">
      <c r="C138" s="106"/>
      <c r="D138" s="106"/>
      <c r="E138" s="106"/>
      <c r="F138" s="106"/>
      <c r="K138" s="106"/>
      <c r="L138" s="106"/>
      <c r="M138" s="106"/>
      <c r="N138" s="106"/>
      <c r="S138" s="106"/>
      <c r="T138" s="106"/>
      <c r="U138" s="106"/>
      <c r="V138" s="106"/>
    </row>
    <row r="139" spans="3:22" s="105" customFormat="1">
      <c r="C139" s="106"/>
      <c r="D139" s="106"/>
      <c r="E139" s="106"/>
      <c r="F139" s="106"/>
      <c r="K139" s="106"/>
      <c r="L139" s="106"/>
      <c r="M139" s="106"/>
      <c r="N139" s="106"/>
      <c r="S139" s="106"/>
      <c r="T139" s="106"/>
      <c r="U139" s="106"/>
      <c r="V139" s="106"/>
    </row>
    <row r="140" spans="3:22" s="105" customFormat="1">
      <c r="C140" s="106"/>
      <c r="D140" s="106"/>
      <c r="E140" s="106"/>
      <c r="F140" s="106"/>
      <c r="K140" s="106"/>
      <c r="L140" s="106"/>
      <c r="M140" s="106"/>
      <c r="N140" s="106"/>
      <c r="S140" s="106"/>
      <c r="T140" s="106"/>
      <c r="U140" s="106"/>
      <c r="V140" s="106"/>
    </row>
    <row r="141" spans="3:22" s="105" customFormat="1">
      <c r="C141" s="106"/>
      <c r="D141" s="106"/>
      <c r="E141" s="106"/>
      <c r="F141" s="106"/>
      <c r="K141" s="106"/>
      <c r="L141" s="106"/>
      <c r="M141" s="106"/>
      <c r="N141" s="106"/>
      <c r="S141" s="106"/>
      <c r="T141" s="106"/>
      <c r="U141" s="106"/>
      <c r="V141" s="106"/>
    </row>
    <row r="142" spans="3:22" s="105" customFormat="1">
      <c r="C142" s="106"/>
      <c r="D142" s="106"/>
      <c r="E142" s="106"/>
      <c r="F142" s="106"/>
      <c r="K142" s="106"/>
      <c r="L142" s="106"/>
      <c r="M142" s="106"/>
      <c r="N142" s="106"/>
      <c r="S142" s="106"/>
      <c r="T142" s="106"/>
      <c r="U142" s="106"/>
      <c r="V142" s="106"/>
    </row>
    <row r="143" spans="3:22" s="105" customFormat="1">
      <c r="C143" s="106"/>
      <c r="D143" s="106"/>
      <c r="E143" s="106"/>
      <c r="F143" s="106"/>
      <c r="K143" s="106"/>
      <c r="L143" s="106"/>
      <c r="M143" s="106"/>
      <c r="N143" s="106"/>
      <c r="S143" s="106"/>
      <c r="T143" s="106"/>
      <c r="U143" s="106"/>
      <c r="V143" s="106"/>
    </row>
    <row r="144" spans="3:22" s="105" customFormat="1">
      <c r="C144" s="106"/>
      <c r="D144" s="106"/>
      <c r="E144" s="106"/>
      <c r="F144" s="106"/>
      <c r="K144" s="106"/>
      <c r="L144" s="106"/>
      <c r="M144" s="106"/>
      <c r="N144" s="106"/>
      <c r="S144" s="106"/>
      <c r="T144" s="106"/>
      <c r="U144" s="106"/>
      <c r="V144" s="106"/>
    </row>
    <row r="145" spans="3:22" s="105" customFormat="1">
      <c r="C145" s="106"/>
      <c r="D145" s="106"/>
      <c r="E145" s="106"/>
      <c r="F145" s="106"/>
      <c r="K145" s="106"/>
      <c r="L145" s="106"/>
      <c r="M145" s="106"/>
      <c r="N145" s="106"/>
      <c r="S145" s="106"/>
      <c r="T145" s="106"/>
      <c r="U145" s="106"/>
      <c r="V145" s="106"/>
    </row>
    <row r="146" spans="3:22" s="105" customFormat="1">
      <c r="C146" s="106"/>
      <c r="D146" s="106"/>
      <c r="E146" s="106"/>
      <c r="F146" s="106"/>
      <c r="K146" s="106"/>
      <c r="L146" s="106"/>
      <c r="M146" s="106"/>
      <c r="N146" s="106"/>
      <c r="S146" s="106"/>
      <c r="T146" s="106"/>
      <c r="U146" s="106"/>
      <c r="V146" s="106"/>
    </row>
    <row r="147" spans="3:22" s="105" customFormat="1">
      <c r="C147" s="106"/>
      <c r="D147" s="106"/>
      <c r="E147" s="106"/>
      <c r="F147" s="106"/>
      <c r="K147" s="106"/>
      <c r="L147" s="106"/>
      <c r="M147" s="106"/>
      <c r="N147" s="106"/>
      <c r="S147" s="106"/>
      <c r="T147" s="106"/>
      <c r="U147" s="106"/>
      <c r="V147" s="106"/>
    </row>
    <row r="148" spans="3:22" s="105" customFormat="1">
      <c r="C148" s="106"/>
      <c r="D148" s="106"/>
      <c r="E148" s="106"/>
      <c r="F148" s="106"/>
      <c r="K148" s="106"/>
      <c r="L148" s="106"/>
      <c r="M148" s="106"/>
      <c r="N148" s="106"/>
      <c r="S148" s="106"/>
      <c r="T148" s="106"/>
      <c r="U148" s="106"/>
      <c r="V148" s="106"/>
    </row>
    <row r="149" spans="3:22" s="105" customFormat="1">
      <c r="C149" s="106"/>
      <c r="D149" s="106"/>
      <c r="E149" s="106"/>
      <c r="F149" s="106"/>
      <c r="K149" s="106"/>
      <c r="L149" s="106"/>
      <c r="M149" s="106"/>
      <c r="N149" s="106"/>
      <c r="S149" s="106"/>
      <c r="T149" s="106"/>
      <c r="U149" s="106"/>
      <c r="V149" s="106"/>
    </row>
    <row r="150" spans="3:22" s="105" customFormat="1">
      <c r="C150" s="106"/>
      <c r="D150" s="106"/>
      <c r="E150" s="106"/>
      <c r="F150" s="106"/>
      <c r="K150" s="106"/>
      <c r="L150" s="106"/>
      <c r="M150" s="106"/>
      <c r="N150" s="106"/>
      <c r="S150" s="106"/>
      <c r="T150" s="106"/>
      <c r="U150" s="106"/>
      <c r="V150" s="106"/>
    </row>
    <row r="151" spans="3:22" s="105" customFormat="1">
      <c r="C151" s="106"/>
      <c r="D151" s="106"/>
      <c r="E151" s="106"/>
      <c r="F151" s="106"/>
      <c r="K151" s="106"/>
      <c r="L151" s="106"/>
      <c r="M151" s="106"/>
      <c r="N151" s="106"/>
      <c r="S151" s="106"/>
      <c r="T151" s="106"/>
      <c r="U151" s="106"/>
      <c r="V151" s="106"/>
    </row>
    <row r="152" spans="3:22" s="105" customFormat="1">
      <c r="C152" s="106"/>
      <c r="D152" s="106"/>
      <c r="E152" s="106"/>
      <c r="F152" s="106"/>
      <c r="K152" s="106"/>
      <c r="L152" s="106"/>
      <c r="M152" s="106"/>
      <c r="N152" s="106"/>
      <c r="S152" s="106"/>
      <c r="T152" s="106"/>
      <c r="U152" s="106"/>
      <c r="V152" s="106"/>
    </row>
    <row r="153" spans="3:22" s="105" customFormat="1">
      <c r="C153" s="106"/>
      <c r="D153" s="106"/>
      <c r="E153" s="106"/>
      <c r="F153" s="106"/>
      <c r="K153" s="106"/>
      <c r="L153" s="106"/>
      <c r="M153" s="106"/>
      <c r="N153" s="106"/>
      <c r="S153" s="106"/>
      <c r="T153" s="106"/>
      <c r="U153" s="106"/>
      <c r="V153" s="106"/>
    </row>
    <row r="154" spans="3:22" s="105" customFormat="1">
      <c r="C154" s="106"/>
      <c r="D154" s="106"/>
      <c r="E154" s="106"/>
      <c r="F154" s="106"/>
      <c r="K154" s="106"/>
      <c r="L154" s="106"/>
      <c r="M154" s="106"/>
      <c r="N154" s="106"/>
      <c r="S154" s="106"/>
      <c r="T154" s="106"/>
      <c r="U154" s="106"/>
      <c r="V154" s="106"/>
    </row>
    <row r="155" spans="3:22" s="105" customFormat="1">
      <c r="C155" s="106"/>
      <c r="D155" s="106"/>
      <c r="E155" s="106"/>
      <c r="F155" s="106"/>
      <c r="K155" s="106"/>
      <c r="L155" s="106"/>
      <c r="M155" s="106"/>
      <c r="N155" s="106"/>
      <c r="S155" s="106"/>
      <c r="T155" s="106"/>
      <c r="U155" s="106"/>
      <c r="V155" s="106"/>
    </row>
    <row r="156" spans="3:22" s="105" customFormat="1">
      <c r="C156" s="106"/>
      <c r="D156" s="106"/>
      <c r="E156" s="106"/>
      <c r="F156" s="106"/>
      <c r="K156" s="106"/>
      <c r="L156" s="106"/>
      <c r="M156" s="106"/>
      <c r="N156" s="106"/>
      <c r="S156" s="106"/>
      <c r="T156" s="106"/>
      <c r="U156" s="106"/>
      <c r="V156" s="106"/>
    </row>
    <row r="157" spans="3:22" s="105" customFormat="1">
      <c r="C157" s="106"/>
      <c r="D157" s="106"/>
      <c r="E157" s="106"/>
      <c r="F157" s="106"/>
      <c r="K157" s="106"/>
      <c r="L157" s="106"/>
      <c r="M157" s="106"/>
      <c r="N157" s="106"/>
      <c r="S157" s="106"/>
      <c r="T157" s="106"/>
      <c r="U157" s="106"/>
      <c r="V157" s="106"/>
    </row>
    <row r="158" spans="3:22" s="105" customFormat="1">
      <c r="C158" s="106"/>
      <c r="D158" s="106"/>
      <c r="E158" s="106"/>
      <c r="F158" s="106"/>
      <c r="K158" s="106"/>
      <c r="L158" s="106"/>
      <c r="M158" s="106"/>
      <c r="N158" s="106"/>
      <c r="S158" s="106"/>
      <c r="T158" s="106"/>
      <c r="U158" s="106"/>
      <c r="V158" s="106"/>
    </row>
    <row r="159" spans="3:22" s="105" customFormat="1">
      <c r="C159" s="106"/>
      <c r="D159" s="106"/>
      <c r="E159" s="106"/>
      <c r="F159" s="106"/>
      <c r="K159" s="106"/>
      <c r="L159" s="106"/>
      <c r="M159" s="106"/>
      <c r="N159" s="106"/>
      <c r="S159" s="106"/>
      <c r="T159" s="106"/>
      <c r="U159" s="106"/>
      <c r="V159" s="106"/>
    </row>
    <row r="160" spans="3:22" s="105" customFormat="1">
      <c r="C160" s="106"/>
      <c r="D160" s="106"/>
      <c r="E160" s="106"/>
      <c r="F160" s="106"/>
      <c r="K160" s="106"/>
      <c r="L160" s="106"/>
      <c r="M160" s="106"/>
      <c r="N160" s="106"/>
      <c r="S160" s="106"/>
      <c r="T160" s="106"/>
      <c r="U160" s="106"/>
      <c r="V160" s="106"/>
    </row>
    <row r="161" spans="3:22" s="105" customFormat="1">
      <c r="C161" s="106"/>
      <c r="D161" s="106"/>
      <c r="E161" s="106"/>
      <c r="F161" s="106"/>
      <c r="K161" s="106"/>
      <c r="L161" s="106"/>
      <c r="M161" s="106"/>
      <c r="N161" s="106"/>
      <c r="S161" s="106"/>
      <c r="T161" s="106"/>
      <c r="U161" s="106"/>
      <c r="V161" s="106"/>
    </row>
    <row r="162" spans="3:22" s="105" customFormat="1">
      <c r="C162" s="106"/>
      <c r="D162" s="106"/>
      <c r="E162" s="106"/>
      <c r="F162" s="106"/>
      <c r="K162" s="106"/>
      <c r="L162" s="106"/>
      <c r="M162" s="106"/>
      <c r="N162" s="106"/>
      <c r="S162" s="106"/>
      <c r="T162" s="106"/>
      <c r="U162" s="106"/>
      <c r="V162" s="106"/>
    </row>
    <row r="163" spans="3:22" s="105" customFormat="1">
      <c r="C163" s="106"/>
      <c r="D163" s="106"/>
      <c r="E163" s="106"/>
      <c r="F163" s="106"/>
      <c r="K163" s="106"/>
      <c r="L163" s="106"/>
      <c r="M163" s="106"/>
      <c r="N163" s="106"/>
      <c r="S163" s="106"/>
      <c r="T163" s="106"/>
      <c r="U163" s="106"/>
      <c r="V163" s="106"/>
    </row>
    <row r="164" spans="3:22" s="105" customFormat="1">
      <c r="C164" s="106"/>
      <c r="D164" s="106"/>
      <c r="E164" s="106"/>
      <c r="F164" s="106"/>
      <c r="K164" s="106"/>
      <c r="L164" s="106"/>
      <c r="M164" s="106"/>
      <c r="N164" s="106"/>
      <c r="S164" s="106"/>
      <c r="T164" s="106"/>
      <c r="U164" s="106"/>
      <c r="V164" s="106"/>
    </row>
    <row r="165" spans="3:22" s="105" customFormat="1">
      <c r="C165" s="106"/>
      <c r="D165" s="106"/>
      <c r="E165" s="106"/>
      <c r="F165" s="106"/>
      <c r="K165" s="106"/>
      <c r="L165" s="106"/>
      <c r="M165" s="106"/>
      <c r="N165" s="106"/>
      <c r="S165" s="106"/>
      <c r="T165" s="106"/>
      <c r="U165" s="106"/>
      <c r="V165" s="106"/>
    </row>
    <row r="166" spans="3:22" s="105" customFormat="1">
      <c r="C166" s="106"/>
      <c r="D166" s="106"/>
      <c r="E166" s="106"/>
      <c r="F166" s="106"/>
      <c r="K166" s="106"/>
      <c r="L166" s="106"/>
      <c r="M166" s="106"/>
      <c r="N166" s="106"/>
      <c r="S166" s="106"/>
      <c r="T166" s="106"/>
      <c r="U166" s="106"/>
      <c r="V166" s="106"/>
    </row>
    <row r="167" spans="3:22" s="105" customFormat="1">
      <c r="C167" s="106"/>
      <c r="D167" s="106"/>
      <c r="E167" s="106"/>
      <c r="F167" s="106"/>
      <c r="K167" s="106"/>
      <c r="L167" s="106"/>
      <c r="M167" s="106"/>
      <c r="N167" s="106"/>
      <c r="S167" s="106"/>
      <c r="T167" s="106"/>
      <c r="U167" s="106"/>
      <c r="V167" s="106"/>
    </row>
    <row r="168" spans="3:22" s="105" customFormat="1">
      <c r="C168" s="106"/>
      <c r="D168" s="106"/>
      <c r="E168" s="106"/>
      <c r="F168" s="106"/>
      <c r="K168" s="106"/>
      <c r="L168" s="106"/>
      <c r="M168" s="106"/>
      <c r="N168" s="106"/>
      <c r="S168" s="106"/>
      <c r="T168" s="106"/>
      <c r="U168" s="106"/>
      <c r="V168" s="106"/>
    </row>
    <row r="169" spans="3:22" s="105" customFormat="1">
      <c r="C169" s="106"/>
      <c r="D169" s="106"/>
      <c r="E169" s="106"/>
      <c r="F169" s="106"/>
      <c r="K169" s="106"/>
      <c r="L169" s="106"/>
      <c r="M169" s="106"/>
      <c r="N169" s="106"/>
      <c r="S169" s="106"/>
      <c r="T169" s="106"/>
      <c r="U169" s="106"/>
      <c r="V169" s="106"/>
    </row>
    <row r="170" spans="3:22" s="105" customFormat="1">
      <c r="C170" s="106"/>
      <c r="D170" s="106"/>
      <c r="E170" s="106"/>
      <c r="F170" s="106"/>
      <c r="K170" s="106"/>
      <c r="L170" s="106"/>
      <c r="M170" s="106"/>
      <c r="N170" s="106"/>
      <c r="S170" s="106"/>
      <c r="T170" s="106"/>
      <c r="U170" s="106"/>
      <c r="V170" s="106"/>
    </row>
    <row r="171" spans="3:22" s="105" customFormat="1">
      <c r="C171" s="106"/>
      <c r="D171" s="106"/>
      <c r="E171" s="106"/>
      <c r="F171" s="106"/>
      <c r="K171" s="106"/>
      <c r="L171" s="106"/>
      <c r="M171" s="106"/>
      <c r="N171" s="106"/>
      <c r="S171" s="106"/>
      <c r="T171" s="106"/>
      <c r="U171" s="106"/>
      <c r="V171" s="106"/>
    </row>
    <row r="172" spans="3:22" s="105" customFormat="1">
      <c r="C172" s="106"/>
      <c r="D172" s="106"/>
      <c r="E172" s="106"/>
      <c r="F172" s="106"/>
      <c r="K172" s="106"/>
      <c r="L172" s="106"/>
      <c r="M172" s="106"/>
      <c r="N172" s="106"/>
      <c r="S172" s="106"/>
      <c r="T172" s="106"/>
      <c r="U172" s="106"/>
      <c r="V172" s="106"/>
    </row>
    <row r="173" spans="3:22" s="105" customFormat="1">
      <c r="C173" s="106"/>
      <c r="D173" s="106"/>
      <c r="E173" s="106"/>
      <c r="F173" s="106"/>
      <c r="K173" s="106"/>
      <c r="L173" s="106"/>
      <c r="M173" s="106"/>
      <c r="N173" s="106"/>
      <c r="S173" s="106"/>
      <c r="T173" s="106"/>
      <c r="U173" s="106"/>
      <c r="V173" s="106"/>
    </row>
    <row r="174" spans="3:22" s="105" customFormat="1">
      <c r="C174" s="106"/>
      <c r="D174" s="106"/>
      <c r="E174" s="106"/>
      <c r="F174" s="106"/>
      <c r="K174" s="106"/>
      <c r="L174" s="106"/>
      <c r="M174" s="106"/>
      <c r="N174" s="106"/>
      <c r="S174" s="106"/>
      <c r="T174" s="106"/>
      <c r="U174" s="106"/>
      <c r="V174" s="106"/>
    </row>
    <row r="175" spans="3:22" s="105" customFormat="1">
      <c r="C175" s="106"/>
      <c r="D175" s="106"/>
      <c r="E175" s="106"/>
      <c r="F175" s="106"/>
      <c r="K175" s="106"/>
      <c r="L175" s="106"/>
      <c r="M175" s="106"/>
      <c r="N175" s="106"/>
      <c r="S175" s="106"/>
      <c r="T175" s="106"/>
      <c r="U175" s="106"/>
      <c r="V175" s="106"/>
    </row>
    <row r="176" spans="3:22" s="105" customFormat="1">
      <c r="C176" s="106"/>
      <c r="D176" s="106"/>
      <c r="E176" s="106"/>
      <c r="F176" s="106"/>
      <c r="K176" s="106"/>
      <c r="L176" s="106"/>
      <c r="M176" s="106"/>
      <c r="N176" s="106"/>
      <c r="S176" s="106"/>
      <c r="T176" s="106"/>
      <c r="U176" s="106"/>
      <c r="V176" s="106"/>
    </row>
    <row r="177" spans="3:22" s="105" customFormat="1">
      <c r="C177" s="106"/>
      <c r="D177" s="106"/>
      <c r="E177" s="106"/>
      <c r="F177" s="106"/>
      <c r="K177" s="106"/>
      <c r="L177" s="106"/>
      <c r="M177" s="106"/>
      <c r="N177" s="106"/>
      <c r="S177" s="106"/>
      <c r="T177" s="106"/>
      <c r="U177" s="106"/>
      <c r="V177" s="106"/>
    </row>
    <row r="178" spans="3:22" s="105" customFormat="1">
      <c r="C178" s="106"/>
      <c r="D178" s="106"/>
      <c r="E178" s="106"/>
      <c r="F178" s="106"/>
      <c r="K178" s="106"/>
      <c r="L178" s="106"/>
      <c r="M178" s="106"/>
      <c r="N178" s="106"/>
      <c r="S178" s="106"/>
      <c r="T178" s="106"/>
      <c r="U178" s="106"/>
      <c r="V178" s="106"/>
    </row>
    <row r="179" spans="3:22" s="105" customFormat="1">
      <c r="C179" s="106"/>
      <c r="D179" s="106"/>
      <c r="E179" s="106"/>
      <c r="F179" s="106"/>
      <c r="K179" s="106"/>
      <c r="L179" s="106"/>
      <c r="M179" s="106"/>
      <c r="N179" s="106"/>
      <c r="S179" s="106"/>
      <c r="T179" s="106"/>
      <c r="U179" s="106"/>
      <c r="V179" s="106"/>
    </row>
    <row r="180" spans="3:22" s="105" customFormat="1">
      <c r="C180" s="106"/>
      <c r="D180" s="106"/>
      <c r="E180" s="106"/>
      <c r="F180" s="106"/>
      <c r="K180" s="106"/>
      <c r="L180" s="106"/>
      <c r="M180" s="106"/>
      <c r="N180" s="106"/>
      <c r="S180" s="106"/>
      <c r="T180" s="106"/>
      <c r="U180" s="106"/>
      <c r="V180" s="106"/>
    </row>
    <row r="181" spans="3:22" s="105" customFormat="1">
      <c r="C181" s="106"/>
      <c r="D181" s="106"/>
      <c r="E181" s="106"/>
      <c r="F181" s="106"/>
      <c r="K181" s="106"/>
      <c r="L181" s="106"/>
      <c r="M181" s="106"/>
      <c r="N181" s="106"/>
      <c r="S181" s="106"/>
      <c r="T181" s="106"/>
      <c r="U181" s="106"/>
      <c r="V181" s="106"/>
    </row>
    <row r="182" spans="3:22" s="105" customFormat="1">
      <c r="C182" s="106"/>
      <c r="D182" s="106"/>
      <c r="E182" s="106"/>
      <c r="F182" s="106"/>
      <c r="K182" s="106"/>
      <c r="L182" s="106"/>
      <c r="M182" s="106"/>
      <c r="N182" s="106"/>
      <c r="S182" s="106"/>
      <c r="T182" s="106"/>
      <c r="U182" s="106"/>
      <c r="V182" s="106"/>
    </row>
    <row r="183" spans="3:22" s="105" customFormat="1">
      <c r="C183" s="106"/>
      <c r="D183" s="106"/>
      <c r="E183" s="106"/>
      <c r="F183" s="106"/>
      <c r="K183" s="106"/>
      <c r="L183" s="106"/>
      <c r="M183" s="106"/>
      <c r="N183" s="106"/>
      <c r="S183" s="106"/>
      <c r="T183" s="106"/>
      <c r="U183" s="106"/>
      <c r="V183" s="106"/>
    </row>
    <row r="184" spans="3:22" s="105" customFormat="1">
      <c r="C184" s="106"/>
      <c r="D184" s="106"/>
      <c r="E184" s="106"/>
      <c r="F184" s="106"/>
      <c r="K184" s="106"/>
      <c r="L184" s="106"/>
      <c r="M184" s="106"/>
      <c r="N184" s="106"/>
      <c r="S184" s="106"/>
      <c r="T184" s="106"/>
      <c r="U184" s="106"/>
      <c r="V184" s="106"/>
    </row>
    <row r="185" spans="3:22" s="105" customFormat="1">
      <c r="C185" s="106"/>
      <c r="D185" s="106"/>
      <c r="E185" s="106"/>
      <c r="F185" s="106"/>
      <c r="K185" s="106"/>
      <c r="L185" s="106"/>
      <c r="M185" s="106"/>
      <c r="N185" s="106"/>
      <c r="S185" s="106"/>
      <c r="T185" s="106"/>
      <c r="U185" s="106"/>
      <c r="V185" s="106"/>
    </row>
    <row r="186" spans="3:22" s="105" customFormat="1">
      <c r="C186" s="106"/>
      <c r="D186" s="106"/>
      <c r="E186" s="106"/>
      <c r="F186" s="106"/>
      <c r="K186" s="106"/>
      <c r="L186" s="106"/>
      <c r="M186" s="106"/>
      <c r="N186" s="106"/>
      <c r="S186" s="106"/>
      <c r="T186" s="106"/>
      <c r="U186" s="106"/>
      <c r="V186" s="106"/>
    </row>
    <row r="187" spans="3:22" s="105" customFormat="1">
      <c r="C187" s="106"/>
      <c r="D187" s="106"/>
      <c r="E187" s="106"/>
      <c r="F187" s="106"/>
      <c r="K187" s="106"/>
      <c r="L187" s="106"/>
      <c r="M187" s="106"/>
      <c r="N187" s="106"/>
      <c r="S187" s="106"/>
      <c r="T187" s="106"/>
      <c r="U187" s="106"/>
      <c r="V187" s="106"/>
    </row>
    <row r="188" spans="3:22" s="105" customFormat="1">
      <c r="C188" s="106"/>
      <c r="D188" s="106"/>
      <c r="E188" s="106"/>
      <c r="F188" s="106"/>
      <c r="K188" s="106"/>
      <c r="L188" s="106"/>
      <c r="M188" s="106"/>
      <c r="N188" s="106"/>
      <c r="S188" s="106"/>
      <c r="T188" s="106"/>
      <c r="U188" s="106"/>
      <c r="V188" s="106"/>
    </row>
    <row r="189" spans="3:22" s="105" customFormat="1">
      <c r="C189" s="106"/>
      <c r="D189" s="106"/>
      <c r="E189" s="106"/>
      <c r="F189" s="106"/>
      <c r="K189" s="106"/>
      <c r="L189" s="106"/>
      <c r="M189" s="106"/>
      <c r="N189" s="106"/>
      <c r="S189" s="106"/>
      <c r="T189" s="106"/>
      <c r="U189" s="106"/>
      <c r="V189" s="106"/>
    </row>
    <row r="190" spans="3:22" s="105" customFormat="1">
      <c r="C190" s="106"/>
      <c r="D190" s="106"/>
      <c r="E190" s="106"/>
      <c r="F190" s="106"/>
      <c r="K190" s="106"/>
      <c r="L190" s="106"/>
      <c r="M190" s="106"/>
      <c r="N190" s="106"/>
      <c r="S190" s="106"/>
      <c r="T190" s="106"/>
      <c r="U190" s="106"/>
      <c r="V190" s="106"/>
    </row>
    <row r="191" spans="3:22" s="105" customFormat="1">
      <c r="C191" s="106"/>
      <c r="D191" s="106"/>
      <c r="E191" s="106"/>
      <c r="F191" s="106"/>
      <c r="K191" s="106"/>
      <c r="L191" s="106"/>
      <c r="M191" s="106"/>
      <c r="N191" s="106"/>
      <c r="S191" s="106"/>
      <c r="T191" s="106"/>
      <c r="U191" s="106"/>
      <c r="V191" s="106"/>
    </row>
    <row r="192" spans="3:22" s="105" customFormat="1">
      <c r="C192" s="106"/>
      <c r="D192" s="106"/>
      <c r="E192" s="106"/>
      <c r="F192" s="106"/>
      <c r="K192" s="106"/>
      <c r="L192" s="106"/>
      <c r="M192" s="106"/>
      <c r="N192" s="106"/>
      <c r="S192" s="106"/>
      <c r="T192" s="106"/>
      <c r="U192" s="106"/>
      <c r="V192" s="106"/>
    </row>
    <row r="193" spans="3:22" s="105" customFormat="1">
      <c r="C193" s="106"/>
      <c r="D193" s="106"/>
      <c r="E193" s="106"/>
      <c r="F193" s="106"/>
      <c r="K193" s="106"/>
      <c r="L193" s="106"/>
      <c r="M193" s="106"/>
      <c r="N193" s="106"/>
      <c r="S193" s="106"/>
      <c r="T193" s="106"/>
      <c r="U193" s="106"/>
      <c r="V193" s="106"/>
    </row>
    <row r="194" spans="3:22" s="105" customFormat="1">
      <c r="C194" s="106"/>
      <c r="D194" s="106"/>
      <c r="E194" s="106"/>
      <c r="F194" s="106"/>
      <c r="K194" s="106"/>
      <c r="L194" s="106"/>
      <c r="M194" s="106"/>
      <c r="N194" s="106"/>
      <c r="S194" s="106"/>
      <c r="T194" s="106"/>
      <c r="U194" s="106"/>
      <c r="V194" s="106"/>
    </row>
    <row r="195" spans="3:22" s="105" customFormat="1">
      <c r="C195" s="106"/>
      <c r="D195" s="106"/>
      <c r="E195" s="106"/>
      <c r="F195" s="106"/>
      <c r="K195" s="106"/>
      <c r="L195" s="106"/>
      <c r="M195" s="106"/>
      <c r="N195" s="106"/>
      <c r="S195" s="106"/>
      <c r="T195" s="106"/>
      <c r="U195" s="106"/>
      <c r="V195" s="106"/>
    </row>
    <row r="196" spans="3:22" s="105" customFormat="1">
      <c r="C196" s="106"/>
      <c r="D196" s="106"/>
      <c r="E196" s="106"/>
      <c r="F196" s="106"/>
      <c r="K196" s="106"/>
      <c r="L196" s="106"/>
      <c r="M196" s="106"/>
      <c r="N196" s="106"/>
      <c r="S196" s="106"/>
      <c r="T196" s="106"/>
      <c r="U196" s="106"/>
      <c r="V196" s="106"/>
    </row>
    <row r="197" spans="3:22" s="105" customFormat="1">
      <c r="C197" s="106"/>
      <c r="D197" s="106"/>
      <c r="E197" s="106"/>
      <c r="F197" s="106"/>
      <c r="K197" s="106"/>
      <c r="L197" s="106"/>
      <c r="M197" s="106"/>
      <c r="N197" s="106"/>
      <c r="S197" s="106"/>
      <c r="T197" s="106"/>
      <c r="U197" s="106"/>
      <c r="V197" s="106"/>
    </row>
    <row r="198" spans="3:22" s="105" customFormat="1">
      <c r="C198" s="106"/>
      <c r="D198" s="106"/>
      <c r="E198" s="106"/>
      <c r="F198" s="106"/>
      <c r="K198" s="106"/>
      <c r="L198" s="106"/>
      <c r="M198" s="106"/>
      <c r="N198" s="106"/>
      <c r="S198" s="106"/>
      <c r="T198" s="106"/>
      <c r="U198" s="106"/>
      <c r="V198" s="106"/>
    </row>
    <row r="199" spans="3:22" s="105" customFormat="1">
      <c r="C199" s="106"/>
      <c r="D199" s="106"/>
      <c r="E199" s="106"/>
      <c r="F199" s="106"/>
      <c r="K199" s="106"/>
      <c r="L199" s="106"/>
      <c r="M199" s="106"/>
      <c r="N199" s="106"/>
      <c r="S199" s="106"/>
      <c r="T199" s="106"/>
      <c r="U199" s="106"/>
      <c r="V199" s="106"/>
    </row>
    <row r="200" spans="3:22" s="105" customFormat="1">
      <c r="C200" s="106"/>
      <c r="D200" s="106"/>
      <c r="E200" s="106"/>
      <c r="F200" s="106"/>
      <c r="K200" s="106"/>
      <c r="L200" s="106"/>
      <c r="M200" s="106"/>
      <c r="N200" s="106"/>
      <c r="S200" s="106"/>
      <c r="T200" s="106"/>
      <c r="U200" s="106"/>
      <c r="V200" s="106"/>
    </row>
    <row r="201" spans="3:22" s="105" customFormat="1">
      <c r="C201" s="106"/>
      <c r="D201" s="106"/>
      <c r="E201" s="106"/>
      <c r="F201" s="106"/>
      <c r="K201" s="106"/>
      <c r="L201" s="106"/>
      <c r="M201" s="106"/>
      <c r="N201" s="106"/>
      <c r="S201" s="106"/>
      <c r="T201" s="106"/>
      <c r="U201" s="106"/>
      <c r="V201" s="106"/>
    </row>
    <row r="202" spans="3:22" s="105" customFormat="1">
      <c r="C202" s="106"/>
      <c r="D202" s="106"/>
      <c r="E202" s="106"/>
      <c r="F202" s="106"/>
      <c r="K202" s="106"/>
      <c r="L202" s="106"/>
      <c r="M202" s="106"/>
      <c r="N202" s="106"/>
      <c r="S202" s="106"/>
      <c r="T202" s="106"/>
      <c r="U202" s="106"/>
      <c r="V202" s="106"/>
    </row>
    <row r="203" spans="3:22" s="105" customFormat="1">
      <c r="C203" s="106"/>
      <c r="D203" s="106"/>
      <c r="E203" s="106"/>
      <c r="F203" s="106"/>
      <c r="K203" s="106"/>
      <c r="L203" s="106"/>
      <c r="M203" s="106"/>
      <c r="N203" s="106"/>
      <c r="S203" s="106"/>
      <c r="T203" s="106"/>
      <c r="U203" s="106"/>
      <c r="V203" s="106"/>
    </row>
    <row r="204" spans="3:22" s="105" customFormat="1">
      <c r="C204" s="106"/>
      <c r="D204" s="106"/>
      <c r="E204" s="106"/>
      <c r="F204" s="106"/>
      <c r="K204" s="106"/>
      <c r="L204" s="106"/>
      <c r="M204" s="106"/>
      <c r="N204" s="106"/>
      <c r="S204" s="106"/>
      <c r="T204" s="106"/>
      <c r="U204" s="106"/>
      <c r="V204" s="106"/>
    </row>
    <row r="205" spans="3:22" s="105" customFormat="1">
      <c r="C205" s="106"/>
      <c r="D205" s="106"/>
      <c r="E205" s="106"/>
      <c r="F205" s="106"/>
      <c r="K205" s="106"/>
      <c r="L205" s="106"/>
      <c r="M205" s="106"/>
      <c r="N205" s="106"/>
      <c r="S205" s="106"/>
      <c r="T205" s="106"/>
      <c r="U205" s="106"/>
      <c r="V205" s="106"/>
    </row>
    <row r="206" spans="3:22" s="105" customFormat="1">
      <c r="C206" s="106"/>
      <c r="D206" s="106"/>
      <c r="E206" s="106"/>
      <c r="F206" s="106"/>
      <c r="K206" s="106"/>
      <c r="L206" s="106"/>
      <c r="M206" s="106"/>
      <c r="N206" s="106"/>
      <c r="S206" s="106"/>
      <c r="T206" s="106"/>
      <c r="U206" s="106"/>
      <c r="V206" s="106"/>
    </row>
    <row r="207" spans="3:22" s="105" customFormat="1">
      <c r="C207" s="106"/>
      <c r="D207" s="106"/>
      <c r="E207" s="106"/>
      <c r="F207" s="106"/>
      <c r="K207" s="106"/>
      <c r="L207" s="106"/>
      <c r="M207" s="106"/>
      <c r="N207" s="106"/>
      <c r="S207" s="106"/>
      <c r="T207" s="106"/>
      <c r="U207" s="106"/>
      <c r="V207" s="106"/>
    </row>
    <row r="208" spans="3:22" s="105" customFormat="1">
      <c r="C208" s="106"/>
      <c r="D208" s="106"/>
      <c r="E208" s="106"/>
      <c r="F208" s="106"/>
      <c r="K208" s="106"/>
      <c r="L208" s="106"/>
      <c r="M208" s="106"/>
      <c r="N208" s="106"/>
      <c r="S208" s="106"/>
      <c r="T208" s="106"/>
      <c r="U208" s="106"/>
      <c r="V208" s="106"/>
    </row>
    <row r="209" spans="3:22" s="105" customFormat="1">
      <c r="C209" s="106"/>
      <c r="D209" s="106"/>
      <c r="E209" s="106"/>
      <c r="F209" s="106"/>
      <c r="K209" s="106"/>
      <c r="L209" s="106"/>
      <c r="M209" s="106"/>
      <c r="N209" s="106"/>
      <c r="S209" s="106"/>
      <c r="T209" s="106"/>
      <c r="U209" s="106"/>
      <c r="V209" s="106"/>
    </row>
    <row r="210" spans="3:22" s="105" customFormat="1">
      <c r="C210" s="106"/>
      <c r="D210" s="106"/>
      <c r="E210" s="106"/>
      <c r="F210" s="106"/>
      <c r="K210" s="106"/>
      <c r="L210" s="106"/>
      <c r="M210" s="106"/>
      <c r="N210" s="106"/>
      <c r="S210" s="106"/>
      <c r="T210" s="106"/>
      <c r="U210" s="106"/>
      <c r="V210" s="106"/>
    </row>
    <row r="211" spans="3:22" s="105" customFormat="1">
      <c r="C211" s="106"/>
      <c r="D211" s="106"/>
      <c r="E211" s="106"/>
      <c r="F211" s="106"/>
      <c r="K211" s="106"/>
      <c r="L211" s="106"/>
      <c r="M211" s="106"/>
      <c r="N211" s="106"/>
      <c r="S211" s="106"/>
      <c r="T211" s="106"/>
      <c r="U211" s="106"/>
      <c r="V211" s="106"/>
    </row>
    <row r="212" spans="3:22" s="105" customFormat="1">
      <c r="C212" s="106"/>
      <c r="D212" s="106"/>
      <c r="E212" s="106"/>
      <c r="F212" s="106"/>
      <c r="K212" s="106"/>
      <c r="L212" s="106"/>
      <c r="M212" s="106"/>
      <c r="N212" s="106"/>
      <c r="S212" s="106"/>
      <c r="T212" s="106"/>
      <c r="U212" s="106"/>
      <c r="V212" s="106"/>
    </row>
    <row r="213" spans="3:22" s="105" customFormat="1">
      <c r="C213" s="106"/>
      <c r="D213" s="106"/>
      <c r="E213" s="106"/>
      <c r="F213" s="106"/>
      <c r="K213" s="106"/>
      <c r="L213" s="106"/>
      <c r="M213" s="106"/>
      <c r="N213" s="106"/>
      <c r="S213" s="106"/>
      <c r="T213" s="106"/>
      <c r="U213" s="106"/>
      <c r="V213" s="106"/>
    </row>
    <row r="214" spans="3:22" s="105" customFormat="1">
      <c r="C214" s="106"/>
      <c r="D214" s="106"/>
      <c r="E214" s="106"/>
      <c r="F214" s="106"/>
      <c r="K214" s="106"/>
      <c r="L214" s="106"/>
      <c r="M214" s="106"/>
      <c r="N214" s="106"/>
      <c r="S214" s="106"/>
      <c r="T214" s="106"/>
      <c r="U214" s="106"/>
      <c r="V214" s="106"/>
    </row>
    <row r="215" spans="3:22" s="105" customFormat="1">
      <c r="C215" s="106"/>
      <c r="D215" s="106"/>
      <c r="E215" s="106"/>
      <c r="F215" s="106"/>
      <c r="K215" s="106"/>
      <c r="L215" s="106"/>
      <c r="M215" s="106"/>
      <c r="N215" s="106"/>
      <c r="S215" s="106"/>
      <c r="T215" s="106"/>
      <c r="U215" s="106"/>
      <c r="V215" s="106"/>
    </row>
    <row r="216" spans="3:22" s="105" customFormat="1">
      <c r="C216" s="106"/>
      <c r="D216" s="106"/>
      <c r="E216" s="106"/>
      <c r="F216" s="106"/>
      <c r="K216" s="106"/>
      <c r="L216" s="106"/>
      <c r="M216" s="106"/>
      <c r="N216" s="106"/>
      <c r="S216" s="106"/>
      <c r="T216" s="106"/>
      <c r="U216" s="106"/>
      <c r="V216" s="106"/>
    </row>
    <row r="217" spans="3:22" s="105" customFormat="1">
      <c r="C217" s="106"/>
      <c r="D217" s="106"/>
      <c r="E217" s="106"/>
      <c r="F217" s="106"/>
      <c r="K217" s="106"/>
      <c r="L217" s="106"/>
      <c r="M217" s="106"/>
      <c r="N217" s="106"/>
      <c r="S217" s="106"/>
      <c r="T217" s="106"/>
      <c r="U217" s="106"/>
      <c r="V217" s="106"/>
    </row>
    <row r="218" spans="3:22" s="105" customFormat="1">
      <c r="C218" s="106"/>
      <c r="D218" s="106"/>
      <c r="E218" s="106"/>
      <c r="F218" s="106"/>
      <c r="K218" s="106"/>
      <c r="L218" s="106"/>
      <c r="M218" s="106"/>
      <c r="N218" s="106"/>
      <c r="S218" s="106"/>
      <c r="T218" s="106"/>
      <c r="U218" s="106"/>
      <c r="V218" s="106"/>
    </row>
    <row r="219" spans="3:22" s="105" customFormat="1">
      <c r="C219" s="106"/>
      <c r="D219" s="106"/>
      <c r="E219" s="106"/>
      <c r="F219" s="106"/>
      <c r="K219" s="106"/>
      <c r="L219" s="106"/>
      <c r="M219" s="106"/>
      <c r="N219" s="106"/>
      <c r="S219" s="106"/>
      <c r="T219" s="106"/>
      <c r="U219" s="106"/>
      <c r="V219" s="106"/>
    </row>
    <row r="220" spans="3:22" s="105" customFormat="1">
      <c r="C220" s="106"/>
      <c r="D220" s="106"/>
      <c r="E220" s="106"/>
      <c r="F220" s="106"/>
      <c r="K220" s="106"/>
      <c r="L220" s="106"/>
      <c r="M220" s="106"/>
      <c r="N220" s="106"/>
      <c r="S220" s="106"/>
      <c r="T220" s="106"/>
      <c r="U220" s="106"/>
      <c r="V220" s="106"/>
    </row>
    <row r="221" spans="3:22" s="105" customFormat="1">
      <c r="C221" s="106"/>
      <c r="D221" s="106"/>
      <c r="E221" s="106"/>
      <c r="F221" s="106"/>
      <c r="K221" s="106"/>
      <c r="L221" s="106"/>
      <c r="M221" s="106"/>
      <c r="N221" s="106"/>
      <c r="S221" s="106"/>
      <c r="T221" s="106"/>
      <c r="U221" s="106"/>
      <c r="V221" s="106"/>
    </row>
    <row r="222" spans="3:22" s="105" customFormat="1">
      <c r="C222" s="106"/>
      <c r="D222" s="106"/>
      <c r="E222" s="106"/>
      <c r="F222" s="106"/>
      <c r="K222" s="106"/>
      <c r="L222" s="106"/>
      <c r="M222" s="106"/>
      <c r="N222" s="106"/>
      <c r="S222" s="106"/>
      <c r="T222" s="106"/>
      <c r="U222" s="106"/>
      <c r="V222" s="106"/>
    </row>
    <row r="223" spans="3:22" s="105" customFormat="1">
      <c r="C223" s="106"/>
      <c r="D223" s="106"/>
      <c r="E223" s="106"/>
      <c r="F223" s="106"/>
      <c r="K223" s="106"/>
      <c r="L223" s="106"/>
      <c r="M223" s="106"/>
      <c r="N223" s="106"/>
      <c r="S223" s="106"/>
      <c r="T223" s="106"/>
      <c r="U223" s="106"/>
      <c r="V223" s="106"/>
    </row>
    <row r="224" spans="3:22" s="105" customFormat="1">
      <c r="C224" s="106"/>
      <c r="D224" s="106"/>
      <c r="E224" s="106"/>
      <c r="F224" s="106"/>
      <c r="K224" s="106"/>
      <c r="L224" s="106"/>
      <c r="M224" s="106"/>
      <c r="N224" s="106"/>
      <c r="S224" s="106"/>
      <c r="T224" s="106"/>
      <c r="U224" s="106"/>
      <c r="V224" s="106"/>
    </row>
    <row r="225" spans="3:22" s="105" customFormat="1">
      <c r="C225" s="106"/>
      <c r="D225" s="106"/>
      <c r="E225" s="106"/>
      <c r="F225" s="106"/>
      <c r="K225" s="106"/>
      <c r="L225" s="106"/>
      <c r="M225" s="106"/>
      <c r="N225" s="106"/>
      <c r="S225" s="106"/>
      <c r="T225" s="106"/>
      <c r="U225" s="106"/>
      <c r="V225" s="106"/>
    </row>
    <row r="226" spans="3:22" s="105" customFormat="1">
      <c r="C226" s="106"/>
      <c r="D226" s="106"/>
      <c r="E226" s="106"/>
      <c r="F226" s="106"/>
      <c r="K226" s="106"/>
      <c r="L226" s="106"/>
      <c r="M226" s="106"/>
      <c r="N226" s="106"/>
      <c r="S226" s="106"/>
      <c r="T226" s="106"/>
      <c r="U226" s="106"/>
      <c r="V226" s="106"/>
    </row>
    <row r="227" spans="3:22" s="105" customFormat="1">
      <c r="C227" s="106"/>
      <c r="D227" s="106"/>
      <c r="E227" s="106"/>
      <c r="F227" s="106"/>
      <c r="K227" s="106"/>
      <c r="L227" s="106"/>
      <c r="M227" s="106"/>
      <c r="N227" s="106"/>
      <c r="S227" s="106"/>
      <c r="T227" s="106"/>
      <c r="U227" s="106"/>
      <c r="V227" s="106"/>
    </row>
    <row r="228" spans="3:22" s="105" customFormat="1">
      <c r="C228" s="106"/>
      <c r="D228" s="106"/>
      <c r="E228" s="106"/>
      <c r="F228" s="106"/>
      <c r="K228" s="106"/>
      <c r="L228" s="106"/>
      <c r="M228" s="106"/>
      <c r="N228" s="106"/>
      <c r="S228" s="106"/>
      <c r="T228" s="106"/>
      <c r="U228" s="106"/>
      <c r="V228" s="106"/>
    </row>
    <row r="229" spans="3:22" s="105" customFormat="1">
      <c r="C229" s="106"/>
      <c r="D229" s="106"/>
      <c r="E229" s="106"/>
      <c r="F229" s="106"/>
      <c r="K229" s="106"/>
      <c r="L229" s="106"/>
      <c r="M229" s="106"/>
      <c r="N229" s="106"/>
      <c r="S229" s="106"/>
      <c r="T229" s="106"/>
      <c r="U229" s="106"/>
      <c r="V229" s="106"/>
    </row>
    <row r="230" spans="3:22" s="105" customFormat="1">
      <c r="C230" s="106"/>
      <c r="D230" s="106"/>
      <c r="E230" s="106"/>
      <c r="F230" s="106"/>
      <c r="K230" s="106"/>
      <c r="L230" s="106"/>
      <c r="M230" s="106"/>
      <c r="N230" s="106"/>
      <c r="S230" s="106"/>
      <c r="T230" s="106"/>
      <c r="U230" s="106"/>
      <c r="V230" s="106"/>
    </row>
    <row r="231" spans="3:22" s="105" customFormat="1">
      <c r="C231" s="106"/>
      <c r="D231" s="106"/>
      <c r="E231" s="106"/>
      <c r="F231" s="106"/>
      <c r="K231" s="106"/>
      <c r="L231" s="106"/>
      <c r="M231" s="106"/>
      <c r="N231" s="106"/>
      <c r="S231" s="106"/>
      <c r="T231" s="106"/>
      <c r="U231" s="106"/>
      <c r="V231" s="106"/>
    </row>
    <row r="232" spans="3:22" s="105" customFormat="1">
      <c r="C232" s="106"/>
      <c r="D232" s="106"/>
      <c r="E232" s="106"/>
      <c r="F232" s="106"/>
      <c r="K232" s="106"/>
      <c r="L232" s="106"/>
      <c r="M232" s="106"/>
      <c r="N232" s="106"/>
      <c r="S232" s="106"/>
      <c r="T232" s="106"/>
      <c r="U232" s="106"/>
      <c r="V232" s="106"/>
    </row>
    <row r="233" spans="3:22" s="105" customFormat="1">
      <c r="C233" s="106"/>
      <c r="D233" s="106"/>
      <c r="E233" s="106"/>
      <c r="F233" s="106"/>
      <c r="K233" s="106"/>
      <c r="L233" s="106"/>
      <c r="M233" s="106"/>
      <c r="N233" s="106"/>
      <c r="S233" s="106"/>
      <c r="T233" s="106"/>
      <c r="U233" s="106"/>
      <c r="V233" s="106"/>
    </row>
    <row r="234" spans="3:22" s="105" customFormat="1">
      <c r="C234" s="106"/>
      <c r="D234" s="106"/>
      <c r="E234" s="106"/>
      <c r="F234" s="106"/>
      <c r="K234" s="106"/>
      <c r="L234" s="106"/>
      <c r="M234" s="106"/>
      <c r="N234" s="106"/>
      <c r="S234" s="106"/>
      <c r="T234" s="106"/>
      <c r="U234" s="106"/>
      <c r="V234" s="106"/>
    </row>
    <row r="235" spans="3:22" s="105" customFormat="1">
      <c r="C235" s="106"/>
      <c r="D235" s="106"/>
      <c r="E235" s="106"/>
      <c r="F235" s="106"/>
      <c r="K235" s="106"/>
      <c r="L235" s="106"/>
      <c r="M235" s="106"/>
      <c r="N235" s="106"/>
      <c r="S235" s="106"/>
      <c r="T235" s="106"/>
      <c r="U235" s="106"/>
      <c r="V235" s="106"/>
    </row>
    <row r="236" spans="3:22" s="105" customFormat="1">
      <c r="C236" s="106"/>
      <c r="D236" s="106"/>
      <c r="E236" s="106"/>
      <c r="F236" s="106"/>
      <c r="K236" s="106"/>
      <c r="L236" s="106"/>
      <c r="M236" s="106"/>
      <c r="N236" s="106"/>
      <c r="S236" s="106"/>
      <c r="T236" s="106"/>
      <c r="U236" s="106"/>
      <c r="V236" s="106"/>
    </row>
    <row r="237" spans="3:22" s="105" customFormat="1">
      <c r="C237" s="106"/>
      <c r="D237" s="106"/>
      <c r="E237" s="106"/>
      <c r="F237" s="106"/>
      <c r="K237" s="106"/>
      <c r="L237" s="106"/>
      <c r="M237" s="106"/>
      <c r="N237" s="106"/>
      <c r="S237" s="106"/>
      <c r="T237" s="106"/>
      <c r="U237" s="106"/>
      <c r="V237" s="106"/>
    </row>
    <row r="238" spans="3:22" s="105" customFormat="1">
      <c r="C238" s="106"/>
      <c r="D238" s="106"/>
      <c r="E238" s="106"/>
      <c r="F238" s="106"/>
      <c r="K238" s="106"/>
      <c r="L238" s="106"/>
      <c r="M238" s="106"/>
      <c r="N238" s="106"/>
      <c r="S238" s="106"/>
      <c r="T238" s="106"/>
      <c r="U238" s="106"/>
      <c r="V238" s="106"/>
    </row>
    <row r="239" spans="3:22" s="105" customFormat="1">
      <c r="C239" s="106"/>
      <c r="D239" s="106"/>
      <c r="E239" s="106"/>
      <c r="F239" s="106"/>
      <c r="K239" s="106"/>
      <c r="L239" s="106"/>
      <c r="M239" s="106"/>
      <c r="N239" s="106"/>
      <c r="S239" s="106"/>
      <c r="T239" s="106"/>
      <c r="U239" s="106"/>
      <c r="V239" s="106"/>
    </row>
    <row r="240" spans="3:22" s="105" customFormat="1">
      <c r="C240" s="106"/>
      <c r="D240" s="106"/>
      <c r="E240" s="106"/>
      <c r="F240" s="106"/>
      <c r="K240" s="106"/>
      <c r="L240" s="106"/>
      <c r="M240" s="106"/>
      <c r="N240" s="106"/>
      <c r="S240" s="106"/>
      <c r="T240" s="106"/>
      <c r="U240" s="106"/>
      <c r="V240" s="106"/>
    </row>
    <row r="241" spans="3:22" s="105" customFormat="1">
      <c r="C241" s="106"/>
      <c r="D241" s="106"/>
      <c r="E241" s="106"/>
      <c r="F241" s="106"/>
      <c r="K241" s="106"/>
      <c r="L241" s="106"/>
      <c r="M241" s="106"/>
      <c r="N241" s="106"/>
      <c r="S241" s="106"/>
      <c r="T241" s="106"/>
      <c r="U241" s="106"/>
      <c r="V241" s="106"/>
    </row>
    <row r="242" spans="3:22" s="105" customFormat="1">
      <c r="C242" s="106"/>
      <c r="D242" s="106"/>
      <c r="E242" s="106"/>
      <c r="F242" s="106"/>
      <c r="K242" s="106"/>
      <c r="L242" s="106"/>
      <c r="M242" s="106"/>
      <c r="N242" s="106"/>
      <c r="S242" s="106"/>
      <c r="T242" s="106"/>
      <c r="U242" s="106"/>
      <c r="V242" s="106"/>
    </row>
    <row r="243" spans="3:22" s="105" customFormat="1">
      <c r="C243" s="106"/>
      <c r="D243" s="106"/>
      <c r="E243" s="106"/>
      <c r="F243" s="106"/>
      <c r="K243" s="106"/>
      <c r="L243" s="106"/>
      <c r="M243" s="106"/>
      <c r="N243" s="106"/>
      <c r="S243" s="106"/>
      <c r="T243" s="106"/>
      <c r="U243" s="106"/>
      <c r="V243" s="106"/>
    </row>
    <row r="244" spans="3:22" s="105" customFormat="1">
      <c r="C244" s="106"/>
      <c r="D244" s="106"/>
      <c r="E244" s="106"/>
      <c r="F244" s="106"/>
      <c r="K244" s="106"/>
      <c r="L244" s="106"/>
      <c r="M244" s="106"/>
      <c r="N244" s="106"/>
      <c r="S244" s="106"/>
      <c r="T244" s="106"/>
      <c r="U244" s="106"/>
      <c r="V244" s="106"/>
    </row>
    <row r="245" spans="3:22" s="105" customFormat="1">
      <c r="C245" s="106"/>
      <c r="D245" s="106"/>
      <c r="E245" s="106"/>
      <c r="F245" s="106"/>
      <c r="K245" s="106"/>
      <c r="L245" s="106"/>
      <c r="M245" s="106"/>
      <c r="N245" s="106"/>
      <c r="S245" s="106"/>
      <c r="T245" s="106"/>
      <c r="U245" s="106"/>
      <c r="V245" s="106"/>
    </row>
    <row r="246" spans="3:22" s="105" customFormat="1">
      <c r="C246" s="106"/>
      <c r="D246" s="106"/>
      <c r="E246" s="106"/>
      <c r="F246" s="106"/>
      <c r="K246" s="106"/>
      <c r="L246" s="106"/>
      <c r="M246" s="106"/>
      <c r="N246" s="106"/>
      <c r="S246" s="106"/>
      <c r="T246" s="106"/>
      <c r="U246" s="106"/>
      <c r="V246" s="106"/>
    </row>
    <row r="247" spans="3:22" s="105" customFormat="1">
      <c r="C247" s="106"/>
      <c r="D247" s="106"/>
      <c r="E247" s="106"/>
      <c r="F247" s="106"/>
      <c r="K247" s="106"/>
      <c r="L247" s="106"/>
      <c r="M247" s="106"/>
      <c r="N247" s="106"/>
      <c r="S247" s="106"/>
      <c r="T247" s="106"/>
      <c r="U247" s="106"/>
      <c r="V247" s="106"/>
    </row>
    <row r="248" spans="3:22" s="105" customFormat="1">
      <c r="C248" s="106"/>
      <c r="D248" s="106"/>
      <c r="E248" s="106"/>
      <c r="F248" s="106"/>
      <c r="K248" s="106"/>
      <c r="L248" s="106"/>
      <c r="M248" s="106"/>
      <c r="N248" s="106"/>
      <c r="S248" s="106"/>
      <c r="T248" s="106"/>
      <c r="U248" s="106"/>
      <c r="V248" s="106"/>
    </row>
    <row r="249" spans="3:22" s="105" customFormat="1">
      <c r="C249" s="106"/>
      <c r="D249" s="106"/>
      <c r="E249" s="106"/>
      <c r="F249" s="106"/>
      <c r="K249" s="106"/>
      <c r="L249" s="106"/>
      <c r="M249" s="106"/>
      <c r="N249" s="106"/>
      <c r="S249" s="106"/>
      <c r="T249" s="106"/>
      <c r="U249" s="106"/>
      <c r="V249" s="106"/>
    </row>
    <row r="250" spans="3:22" s="105" customFormat="1">
      <c r="C250" s="106"/>
      <c r="D250" s="106"/>
      <c r="E250" s="106"/>
      <c r="F250" s="106"/>
      <c r="K250" s="106"/>
      <c r="L250" s="106"/>
      <c r="M250" s="106"/>
      <c r="N250" s="106"/>
      <c r="S250" s="106"/>
      <c r="T250" s="106"/>
      <c r="U250" s="106"/>
      <c r="V250" s="106"/>
    </row>
    <row r="251" spans="3:22" s="105" customFormat="1">
      <c r="C251" s="106"/>
      <c r="D251" s="106"/>
      <c r="E251" s="106"/>
      <c r="F251" s="106"/>
      <c r="K251" s="106"/>
      <c r="L251" s="106"/>
      <c r="M251" s="106"/>
      <c r="N251" s="106"/>
      <c r="S251" s="106"/>
      <c r="T251" s="106"/>
      <c r="U251" s="106"/>
      <c r="V251" s="106"/>
    </row>
    <row r="252" spans="3:22" s="105" customFormat="1">
      <c r="C252" s="106"/>
      <c r="D252" s="106"/>
      <c r="E252" s="106"/>
      <c r="F252" s="106"/>
      <c r="K252" s="106"/>
      <c r="L252" s="106"/>
      <c r="M252" s="106"/>
      <c r="N252" s="106"/>
      <c r="S252" s="106"/>
      <c r="T252" s="106"/>
      <c r="U252" s="106"/>
      <c r="V252" s="106"/>
    </row>
    <row r="253" spans="3:22" s="105" customFormat="1">
      <c r="C253" s="106"/>
      <c r="D253" s="106"/>
      <c r="E253" s="106"/>
      <c r="F253" s="106"/>
      <c r="K253" s="106"/>
      <c r="L253" s="106"/>
      <c r="M253" s="106"/>
      <c r="N253" s="106"/>
      <c r="S253" s="106"/>
      <c r="T253" s="106"/>
      <c r="U253" s="106"/>
      <c r="V253" s="106"/>
    </row>
    <row r="254" spans="3:22" s="105" customFormat="1">
      <c r="C254" s="106"/>
      <c r="D254" s="106"/>
      <c r="E254" s="106"/>
      <c r="F254" s="106"/>
      <c r="K254" s="106"/>
      <c r="L254" s="106"/>
      <c r="M254" s="106"/>
      <c r="N254" s="106"/>
      <c r="S254" s="106"/>
      <c r="T254" s="106"/>
      <c r="U254" s="106"/>
      <c r="V254" s="106"/>
    </row>
    <row r="255" spans="3:22" s="105" customFormat="1">
      <c r="C255" s="106"/>
      <c r="D255" s="106"/>
      <c r="E255" s="106"/>
      <c r="F255" s="106"/>
      <c r="K255" s="106"/>
      <c r="L255" s="106"/>
      <c r="M255" s="106"/>
      <c r="N255" s="106"/>
      <c r="S255" s="106"/>
      <c r="T255" s="106"/>
      <c r="U255" s="106"/>
      <c r="V255" s="106"/>
    </row>
    <row r="256" spans="3:22" s="105" customFormat="1">
      <c r="C256" s="106"/>
      <c r="D256" s="106"/>
      <c r="E256" s="106"/>
      <c r="F256" s="106"/>
      <c r="K256" s="106"/>
      <c r="L256" s="106"/>
      <c r="M256" s="106"/>
      <c r="N256" s="106"/>
      <c r="S256" s="106"/>
      <c r="T256" s="106"/>
      <c r="U256" s="106"/>
      <c r="V256" s="106"/>
    </row>
    <row r="257" spans="3:22" s="105" customFormat="1">
      <c r="C257" s="106"/>
      <c r="D257" s="106"/>
      <c r="E257" s="106"/>
      <c r="F257" s="106"/>
      <c r="K257" s="106"/>
      <c r="L257" s="106"/>
      <c r="M257" s="106"/>
      <c r="N257" s="106"/>
      <c r="S257" s="106"/>
      <c r="T257" s="106"/>
      <c r="U257" s="106"/>
      <c r="V257" s="106"/>
    </row>
    <row r="258" spans="3:22" s="105" customFormat="1">
      <c r="C258" s="106"/>
      <c r="D258" s="106"/>
      <c r="E258" s="106"/>
      <c r="F258" s="106"/>
      <c r="K258" s="106"/>
      <c r="L258" s="106"/>
      <c r="M258" s="106"/>
      <c r="N258" s="106"/>
      <c r="S258" s="106"/>
      <c r="T258" s="106"/>
      <c r="U258" s="106"/>
      <c r="V258" s="106"/>
    </row>
    <row r="259" spans="3:22" s="105" customFormat="1">
      <c r="C259" s="106"/>
      <c r="D259" s="106"/>
      <c r="E259" s="106"/>
      <c r="F259" s="106"/>
      <c r="K259" s="106"/>
      <c r="L259" s="106"/>
      <c r="M259" s="106"/>
      <c r="N259" s="106"/>
      <c r="S259" s="106"/>
      <c r="T259" s="106"/>
      <c r="U259" s="106"/>
      <c r="V259" s="106"/>
    </row>
    <row r="260" spans="3:22" s="105" customFormat="1">
      <c r="C260" s="106"/>
      <c r="D260" s="106"/>
      <c r="E260" s="106"/>
      <c r="F260" s="106"/>
      <c r="K260" s="106"/>
      <c r="L260" s="106"/>
      <c r="M260" s="106"/>
      <c r="N260" s="106"/>
      <c r="S260" s="106"/>
      <c r="T260" s="106"/>
      <c r="U260" s="106"/>
      <c r="V260" s="106"/>
    </row>
    <row r="261" spans="3:22" s="105" customFormat="1">
      <c r="C261" s="106"/>
      <c r="D261" s="106"/>
      <c r="E261" s="106"/>
      <c r="F261" s="106"/>
      <c r="K261" s="106"/>
      <c r="L261" s="106"/>
      <c r="M261" s="106"/>
      <c r="N261" s="106"/>
      <c r="S261" s="106"/>
      <c r="T261" s="106"/>
      <c r="U261" s="106"/>
      <c r="V261" s="106"/>
    </row>
    <row r="262" spans="3:22" s="105" customFormat="1">
      <c r="C262" s="106"/>
      <c r="D262" s="106"/>
      <c r="E262" s="106"/>
      <c r="F262" s="106"/>
      <c r="K262" s="106"/>
      <c r="L262" s="106"/>
      <c r="M262" s="106"/>
      <c r="N262" s="106"/>
      <c r="S262" s="106"/>
      <c r="T262" s="106"/>
      <c r="U262" s="106"/>
      <c r="V262" s="106"/>
    </row>
    <row r="263" spans="3:22" s="105" customFormat="1">
      <c r="C263" s="106"/>
      <c r="D263" s="106"/>
      <c r="E263" s="106"/>
      <c r="F263" s="106"/>
      <c r="K263" s="106"/>
      <c r="L263" s="106"/>
      <c r="M263" s="106"/>
      <c r="N263" s="106"/>
      <c r="S263" s="106"/>
      <c r="T263" s="106"/>
      <c r="U263" s="106"/>
      <c r="V263" s="106"/>
    </row>
    <row r="264" spans="3:22" s="105" customFormat="1">
      <c r="C264" s="106"/>
      <c r="D264" s="106"/>
      <c r="E264" s="106"/>
      <c r="F264" s="106"/>
      <c r="K264" s="106"/>
      <c r="L264" s="106"/>
      <c r="M264" s="106"/>
      <c r="N264" s="106"/>
      <c r="S264" s="106"/>
      <c r="T264" s="106"/>
      <c r="U264" s="106"/>
      <c r="V264" s="106"/>
    </row>
    <row r="265" spans="3:22" s="105" customFormat="1">
      <c r="C265" s="106"/>
      <c r="D265" s="106"/>
      <c r="E265" s="106"/>
      <c r="F265" s="106"/>
      <c r="K265" s="106"/>
      <c r="L265" s="106"/>
      <c r="M265" s="106"/>
      <c r="N265" s="106"/>
      <c r="S265" s="106"/>
      <c r="T265" s="106"/>
      <c r="U265" s="106"/>
      <c r="V265" s="106"/>
    </row>
    <row r="266" spans="3:22" s="105" customFormat="1">
      <c r="C266" s="106"/>
      <c r="D266" s="106"/>
      <c r="E266" s="106"/>
      <c r="F266" s="106"/>
      <c r="K266" s="106"/>
      <c r="L266" s="106"/>
      <c r="M266" s="106"/>
      <c r="N266" s="106"/>
      <c r="S266" s="106"/>
      <c r="T266" s="106"/>
      <c r="U266" s="106"/>
      <c r="V266" s="106"/>
    </row>
    <row r="267" spans="3:22" s="105" customFormat="1">
      <c r="C267" s="106"/>
      <c r="D267" s="106"/>
      <c r="E267" s="106"/>
      <c r="F267" s="106"/>
      <c r="K267" s="106"/>
      <c r="L267" s="106"/>
      <c r="M267" s="106"/>
      <c r="N267" s="106"/>
      <c r="S267" s="106"/>
      <c r="T267" s="106"/>
      <c r="U267" s="106"/>
      <c r="V267" s="106"/>
    </row>
    <row r="268" spans="3:22" s="105" customFormat="1">
      <c r="C268" s="106"/>
      <c r="D268" s="106"/>
      <c r="E268" s="106"/>
      <c r="F268" s="106"/>
      <c r="K268" s="106"/>
      <c r="L268" s="106"/>
      <c r="M268" s="106"/>
      <c r="N268" s="106"/>
      <c r="S268" s="106"/>
      <c r="T268" s="106"/>
      <c r="U268" s="106"/>
      <c r="V268" s="106"/>
    </row>
    <row r="269" spans="3:22" s="105" customFormat="1">
      <c r="C269" s="106"/>
      <c r="D269" s="106"/>
      <c r="E269" s="106"/>
      <c r="F269" s="106"/>
      <c r="K269" s="106"/>
      <c r="L269" s="106"/>
      <c r="M269" s="106"/>
      <c r="N269" s="106"/>
      <c r="S269" s="106"/>
      <c r="T269" s="106"/>
      <c r="U269" s="106"/>
      <c r="V269" s="106"/>
    </row>
    <row r="270" spans="3:22" s="105" customFormat="1">
      <c r="C270" s="106"/>
      <c r="D270" s="106"/>
      <c r="E270" s="106"/>
      <c r="F270" s="106"/>
      <c r="K270" s="106"/>
      <c r="L270" s="106"/>
      <c r="M270" s="106"/>
      <c r="N270" s="106"/>
      <c r="S270" s="106"/>
      <c r="T270" s="106"/>
      <c r="U270" s="106"/>
      <c r="V270" s="106"/>
    </row>
    <row r="271" spans="3:22" s="105" customFormat="1">
      <c r="C271" s="106"/>
      <c r="D271" s="106"/>
      <c r="E271" s="106"/>
      <c r="F271" s="106"/>
      <c r="K271" s="106"/>
      <c r="L271" s="106"/>
      <c r="M271" s="106"/>
      <c r="N271" s="106"/>
      <c r="S271" s="106"/>
      <c r="T271" s="106"/>
      <c r="U271" s="106"/>
      <c r="V271" s="106"/>
    </row>
    <row r="272" spans="3:22" s="105" customFormat="1">
      <c r="C272" s="106"/>
      <c r="D272" s="106"/>
      <c r="E272" s="106"/>
      <c r="F272" s="106"/>
      <c r="K272" s="106"/>
      <c r="L272" s="106"/>
      <c r="M272" s="106"/>
      <c r="N272" s="106"/>
      <c r="S272" s="106"/>
      <c r="T272" s="106"/>
      <c r="U272" s="106"/>
      <c r="V272" s="106"/>
    </row>
    <row r="273" spans="3:22" s="105" customFormat="1">
      <c r="C273" s="106"/>
      <c r="D273" s="106"/>
      <c r="E273" s="106"/>
      <c r="F273" s="106"/>
      <c r="K273" s="106"/>
      <c r="L273" s="106"/>
      <c r="M273" s="106"/>
      <c r="N273" s="106"/>
      <c r="S273" s="106"/>
      <c r="T273" s="106"/>
      <c r="U273" s="106"/>
      <c r="V273" s="106"/>
    </row>
    <row r="274" spans="3:22" s="105" customFormat="1">
      <c r="C274" s="106"/>
      <c r="D274" s="106"/>
      <c r="E274" s="106"/>
      <c r="F274" s="106"/>
      <c r="K274" s="106"/>
      <c r="L274" s="106"/>
      <c r="M274" s="106"/>
      <c r="N274" s="106"/>
      <c r="S274" s="106"/>
      <c r="T274" s="106"/>
      <c r="U274" s="106"/>
      <c r="V274" s="106"/>
    </row>
    <row r="275" spans="3:22" s="105" customFormat="1">
      <c r="C275" s="106"/>
      <c r="D275" s="106"/>
      <c r="E275" s="106"/>
      <c r="F275" s="106"/>
      <c r="K275" s="106"/>
      <c r="L275" s="106"/>
      <c r="M275" s="106"/>
      <c r="N275" s="106"/>
      <c r="S275" s="106"/>
      <c r="T275" s="106"/>
      <c r="U275" s="106"/>
      <c r="V275" s="106"/>
    </row>
    <row r="276" spans="3:22" s="105" customFormat="1">
      <c r="C276" s="106"/>
      <c r="D276" s="106"/>
      <c r="E276" s="106"/>
      <c r="F276" s="106"/>
      <c r="K276" s="106"/>
      <c r="L276" s="106"/>
      <c r="M276" s="106"/>
      <c r="N276" s="106"/>
      <c r="S276" s="106"/>
      <c r="T276" s="106"/>
      <c r="U276" s="106"/>
      <c r="V276" s="106"/>
    </row>
    <row r="277" spans="3:22" s="105" customFormat="1">
      <c r="C277" s="106"/>
      <c r="D277" s="106"/>
      <c r="E277" s="106"/>
      <c r="F277" s="106"/>
      <c r="K277" s="106"/>
      <c r="L277" s="106"/>
      <c r="M277" s="106"/>
      <c r="N277" s="106"/>
      <c r="S277" s="106"/>
      <c r="T277" s="106"/>
      <c r="U277" s="106"/>
      <c r="V277" s="106"/>
    </row>
    <row r="278" spans="3:22" s="105" customFormat="1">
      <c r="C278" s="106"/>
      <c r="D278" s="106"/>
      <c r="E278" s="106"/>
      <c r="F278" s="106"/>
      <c r="K278" s="106"/>
      <c r="L278" s="106"/>
      <c r="M278" s="106"/>
      <c r="N278" s="106"/>
      <c r="S278" s="106"/>
      <c r="T278" s="106"/>
      <c r="U278" s="106"/>
      <c r="V278" s="106"/>
    </row>
    <row r="279" spans="3:22" s="105" customFormat="1">
      <c r="C279" s="106"/>
      <c r="D279" s="106"/>
      <c r="E279" s="106"/>
      <c r="F279" s="106"/>
      <c r="K279" s="106"/>
      <c r="L279" s="106"/>
      <c r="M279" s="106"/>
      <c r="N279" s="106"/>
      <c r="S279" s="106"/>
      <c r="T279" s="106"/>
      <c r="U279" s="106"/>
      <c r="V279" s="106"/>
    </row>
    <row r="280" spans="3:22" s="105" customFormat="1">
      <c r="C280" s="106"/>
      <c r="D280" s="106"/>
      <c r="E280" s="106"/>
      <c r="F280" s="106"/>
      <c r="K280" s="106"/>
      <c r="L280" s="106"/>
      <c r="M280" s="106"/>
      <c r="N280" s="106"/>
      <c r="S280" s="106"/>
      <c r="T280" s="106"/>
      <c r="U280" s="106"/>
      <c r="V280" s="106"/>
    </row>
    <row r="281" spans="3:22" s="105" customFormat="1">
      <c r="C281" s="106"/>
      <c r="D281" s="106"/>
      <c r="E281" s="106"/>
      <c r="F281" s="106"/>
      <c r="K281" s="106"/>
      <c r="L281" s="106"/>
      <c r="M281" s="106"/>
      <c r="N281" s="106"/>
      <c r="S281" s="106"/>
      <c r="T281" s="106"/>
      <c r="U281" s="106"/>
      <c r="V281" s="106"/>
    </row>
    <row r="282" spans="3:22" s="105" customFormat="1">
      <c r="C282" s="106"/>
      <c r="D282" s="106"/>
      <c r="E282" s="106"/>
      <c r="F282" s="106"/>
      <c r="K282" s="106"/>
      <c r="L282" s="106"/>
      <c r="M282" s="106"/>
      <c r="N282" s="106"/>
      <c r="S282" s="106"/>
      <c r="T282" s="106"/>
      <c r="U282" s="106"/>
      <c r="V282" s="106"/>
    </row>
    <row r="283" spans="3:22" s="105" customFormat="1">
      <c r="C283" s="106"/>
      <c r="D283" s="106"/>
      <c r="E283" s="106"/>
      <c r="F283" s="106"/>
      <c r="K283" s="106"/>
      <c r="L283" s="106"/>
      <c r="M283" s="106"/>
      <c r="N283" s="106"/>
      <c r="S283" s="106"/>
      <c r="T283" s="106"/>
      <c r="U283" s="106"/>
      <c r="V283" s="106"/>
    </row>
    <row r="284" spans="3:22" s="105" customFormat="1">
      <c r="C284" s="106"/>
      <c r="D284" s="106"/>
      <c r="E284" s="106"/>
      <c r="F284" s="106"/>
      <c r="K284" s="106"/>
      <c r="L284" s="106"/>
      <c r="M284" s="106"/>
      <c r="N284" s="106"/>
      <c r="S284" s="106"/>
      <c r="T284" s="106"/>
      <c r="U284" s="106"/>
      <c r="V284" s="106"/>
    </row>
    <row r="285" spans="3:22" s="105" customFormat="1">
      <c r="C285" s="106"/>
      <c r="D285" s="106"/>
      <c r="E285" s="106"/>
      <c r="F285" s="106"/>
      <c r="K285" s="106"/>
      <c r="L285" s="106"/>
      <c r="M285" s="106"/>
      <c r="N285" s="106"/>
      <c r="S285" s="106"/>
      <c r="T285" s="106"/>
      <c r="U285" s="106"/>
      <c r="V285" s="106"/>
    </row>
    <row r="286" spans="3:22" s="105" customFormat="1">
      <c r="C286" s="106"/>
      <c r="D286" s="106"/>
      <c r="E286" s="106"/>
      <c r="F286" s="106"/>
      <c r="K286" s="106"/>
      <c r="L286" s="106"/>
      <c r="M286" s="106"/>
      <c r="N286" s="106"/>
      <c r="S286" s="106"/>
      <c r="T286" s="106"/>
      <c r="U286" s="106"/>
      <c r="V286" s="106"/>
    </row>
    <row r="287" spans="3:22" s="105" customFormat="1">
      <c r="C287" s="106"/>
      <c r="D287" s="106"/>
      <c r="E287" s="106"/>
      <c r="F287" s="106"/>
      <c r="K287" s="106"/>
      <c r="L287" s="106"/>
      <c r="M287" s="106"/>
      <c r="N287" s="106"/>
      <c r="S287" s="106"/>
      <c r="T287" s="106"/>
      <c r="U287" s="106"/>
      <c r="V287" s="106"/>
    </row>
    <row r="288" spans="3:22" s="105" customFormat="1">
      <c r="C288" s="106"/>
      <c r="D288" s="106"/>
      <c r="E288" s="106"/>
      <c r="F288" s="106"/>
      <c r="K288" s="106"/>
      <c r="L288" s="106"/>
      <c r="M288" s="106"/>
      <c r="N288" s="106"/>
      <c r="S288" s="106"/>
      <c r="T288" s="106"/>
      <c r="U288" s="106"/>
      <c r="V288" s="106"/>
    </row>
    <row r="289" spans="3:22" s="105" customFormat="1">
      <c r="C289" s="106"/>
      <c r="D289" s="106"/>
      <c r="E289" s="106"/>
      <c r="F289" s="106"/>
      <c r="K289" s="106"/>
      <c r="L289" s="106"/>
      <c r="M289" s="106"/>
      <c r="N289" s="106"/>
      <c r="S289" s="106"/>
      <c r="T289" s="106"/>
      <c r="U289" s="106"/>
      <c r="V289" s="106"/>
    </row>
    <row r="290" spans="3:22" s="105" customFormat="1">
      <c r="C290" s="106"/>
      <c r="D290" s="106"/>
      <c r="E290" s="106"/>
      <c r="F290" s="106"/>
      <c r="K290" s="106"/>
      <c r="L290" s="106"/>
      <c r="M290" s="106"/>
      <c r="N290" s="106"/>
      <c r="S290" s="106"/>
      <c r="T290" s="106"/>
      <c r="U290" s="106"/>
      <c r="V290" s="106"/>
    </row>
    <row r="291" spans="3:22" s="105" customFormat="1">
      <c r="C291" s="106"/>
      <c r="D291" s="106"/>
      <c r="E291" s="106"/>
      <c r="F291" s="106"/>
      <c r="K291" s="106"/>
      <c r="L291" s="106"/>
      <c r="M291" s="106"/>
      <c r="N291" s="106"/>
      <c r="S291" s="106"/>
      <c r="T291" s="106"/>
      <c r="U291" s="106"/>
      <c r="V291" s="106"/>
    </row>
    <row r="292" spans="3:22" s="105" customFormat="1">
      <c r="C292" s="106"/>
      <c r="D292" s="106"/>
      <c r="E292" s="106"/>
      <c r="F292" s="106"/>
      <c r="K292" s="106"/>
      <c r="L292" s="106"/>
      <c r="M292" s="106"/>
      <c r="N292" s="106"/>
      <c r="S292" s="106"/>
      <c r="T292" s="106"/>
      <c r="U292" s="106"/>
      <c r="V292" s="106"/>
    </row>
    <row r="293" spans="3:22" s="105" customFormat="1">
      <c r="C293" s="106"/>
      <c r="D293" s="106"/>
      <c r="E293" s="106"/>
      <c r="F293" s="106"/>
      <c r="K293" s="106"/>
      <c r="L293" s="106"/>
      <c r="M293" s="106"/>
      <c r="N293" s="106"/>
      <c r="S293" s="106"/>
      <c r="T293" s="106"/>
      <c r="U293" s="106"/>
      <c r="V293" s="106"/>
    </row>
    <row r="294" spans="3:22" s="105" customFormat="1">
      <c r="C294" s="106"/>
      <c r="D294" s="106"/>
      <c r="E294" s="106"/>
      <c r="F294" s="106"/>
      <c r="K294" s="106"/>
      <c r="L294" s="106"/>
      <c r="M294" s="106"/>
      <c r="N294" s="106"/>
      <c r="S294" s="106"/>
      <c r="T294" s="106"/>
      <c r="U294" s="106"/>
      <c r="V294" s="106"/>
    </row>
    <row r="295" spans="3:22" s="105" customFormat="1">
      <c r="C295" s="106"/>
      <c r="D295" s="106"/>
      <c r="E295" s="106"/>
      <c r="F295" s="106"/>
      <c r="K295" s="106"/>
      <c r="L295" s="106"/>
      <c r="M295" s="106"/>
      <c r="N295" s="106"/>
      <c r="S295" s="106"/>
      <c r="T295" s="106"/>
      <c r="U295" s="106"/>
      <c r="V295" s="106"/>
    </row>
    <row r="296" spans="3:22" s="105" customFormat="1">
      <c r="C296" s="106"/>
      <c r="D296" s="106"/>
      <c r="E296" s="106"/>
      <c r="F296" s="106"/>
      <c r="K296" s="106"/>
      <c r="L296" s="106"/>
      <c r="M296" s="106"/>
      <c r="N296" s="106"/>
      <c r="S296" s="106"/>
      <c r="T296" s="106"/>
      <c r="U296" s="106"/>
      <c r="V296" s="106"/>
    </row>
    <row r="297" spans="3:22" s="105" customFormat="1">
      <c r="C297" s="106"/>
      <c r="D297" s="106"/>
      <c r="E297" s="106"/>
      <c r="F297" s="106"/>
      <c r="K297" s="106"/>
      <c r="L297" s="106"/>
      <c r="M297" s="106"/>
      <c r="N297" s="106"/>
      <c r="S297" s="106"/>
      <c r="T297" s="106"/>
      <c r="U297" s="106"/>
      <c r="V297" s="106"/>
    </row>
    <row r="298" spans="3:22" s="105" customFormat="1">
      <c r="C298" s="106"/>
      <c r="D298" s="106"/>
      <c r="E298" s="106"/>
      <c r="F298" s="106"/>
      <c r="K298" s="106"/>
      <c r="L298" s="106"/>
      <c r="M298" s="106"/>
      <c r="N298" s="106"/>
      <c r="S298" s="106"/>
      <c r="T298" s="106"/>
      <c r="U298" s="106"/>
      <c r="V298" s="106"/>
    </row>
    <row r="299" spans="3:22" s="105" customFormat="1">
      <c r="C299" s="106"/>
      <c r="D299" s="106"/>
      <c r="E299" s="106"/>
      <c r="F299" s="106"/>
      <c r="K299" s="106"/>
      <c r="L299" s="106"/>
      <c r="M299" s="106"/>
      <c r="N299" s="106"/>
      <c r="S299" s="106"/>
      <c r="T299" s="106"/>
      <c r="U299" s="106"/>
      <c r="V299" s="106"/>
    </row>
    <row r="300" spans="3:22" s="105" customFormat="1">
      <c r="C300" s="106"/>
      <c r="D300" s="106"/>
      <c r="E300" s="106"/>
      <c r="F300" s="106"/>
      <c r="K300" s="106"/>
      <c r="L300" s="106"/>
      <c r="M300" s="106"/>
      <c r="N300" s="106"/>
      <c r="S300" s="106"/>
      <c r="T300" s="106"/>
      <c r="U300" s="106"/>
      <c r="V300" s="106"/>
    </row>
    <row r="301" spans="3:22" s="105" customFormat="1">
      <c r="C301" s="106"/>
      <c r="D301" s="106"/>
      <c r="E301" s="106"/>
      <c r="F301" s="106"/>
      <c r="K301" s="106"/>
      <c r="L301" s="106"/>
      <c r="M301" s="106"/>
      <c r="N301" s="106"/>
      <c r="S301" s="106"/>
      <c r="T301" s="106"/>
      <c r="U301" s="106"/>
      <c r="V301" s="106"/>
    </row>
    <row r="302" spans="3:22" s="105" customFormat="1">
      <c r="C302" s="106"/>
      <c r="D302" s="106"/>
      <c r="E302" s="106"/>
      <c r="F302" s="106"/>
      <c r="K302" s="106"/>
      <c r="L302" s="106"/>
      <c r="M302" s="106"/>
      <c r="N302" s="106"/>
      <c r="S302" s="106"/>
      <c r="T302" s="106"/>
      <c r="U302" s="106"/>
      <c r="V302" s="106"/>
    </row>
    <row r="303" spans="3:22" s="105" customFormat="1">
      <c r="C303" s="106"/>
      <c r="D303" s="106"/>
      <c r="E303" s="106"/>
      <c r="F303" s="106"/>
      <c r="K303" s="106"/>
      <c r="L303" s="106"/>
      <c r="M303" s="106"/>
      <c r="N303" s="106"/>
      <c r="S303" s="106"/>
      <c r="T303" s="106"/>
      <c r="U303" s="106"/>
      <c r="V303" s="106"/>
    </row>
    <row r="304" spans="3:22" s="105" customFormat="1">
      <c r="C304" s="106"/>
      <c r="D304" s="106"/>
      <c r="E304" s="106"/>
      <c r="F304" s="106"/>
      <c r="K304" s="106"/>
      <c r="L304" s="106"/>
      <c r="M304" s="106"/>
      <c r="N304" s="106"/>
      <c r="S304" s="106"/>
      <c r="T304" s="106"/>
      <c r="U304" s="106"/>
      <c r="V304" s="106"/>
    </row>
    <row r="305" spans="3:22" s="105" customFormat="1">
      <c r="C305" s="106"/>
      <c r="D305" s="106"/>
      <c r="E305" s="106"/>
      <c r="F305" s="106"/>
      <c r="K305" s="106"/>
      <c r="L305" s="106"/>
      <c r="M305" s="106"/>
      <c r="N305" s="106"/>
      <c r="S305" s="106"/>
      <c r="T305" s="106"/>
      <c r="U305" s="106"/>
      <c r="V305" s="106"/>
    </row>
    <row r="306" spans="3:22" s="105" customFormat="1">
      <c r="C306" s="106"/>
      <c r="D306" s="106"/>
      <c r="E306" s="106"/>
      <c r="F306" s="106"/>
      <c r="K306" s="106"/>
      <c r="L306" s="106"/>
      <c r="M306" s="106"/>
      <c r="N306" s="106"/>
      <c r="S306" s="106"/>
      <c r="T306" s="106"/>
      <c r="U306" s="106"/>
      <c r="V306" s="106"/>
    </row>
    <row r="307" spans="3:22" s="105" customFormat="1">
      <c r="C307" s="106"/>
      <c r="D307" s="106"/>
      <c r="E307" s="106"/>
      <c r="F307" s="106"/>
      <c r="K307" s="106"/>
      <c r="L307" s="106"/>
      <c r="M307" s="106"/>
      <c r="N307" s="106"/>
      <c r="S307" s="106"/>
      <c r="T307" s="106"/>
      <c r="U307" s="106"/>
      <c r="V307" s="106"/>
    </row>
    <row r="308" spans="3:22" s="105" customFormat="1">
      <c r="C308" s="106"/>
      <c r="D308" s="106"/>
      <c r="E308" s="106"/>
      <c r="F308" s="106"/>
      <c r="K308" s="106"/>
      <c r="L308" s="106"/>
      <c r="M308" s="106"/>
      <c r="N308" s="106"/>
      <c r="S308" s="106"/>
      <c r="T308" s="106"/>
      <c r="U308" s="106"/>
      <c r="V308" s="106"/>
    </row>
    <row r="309" spans="3:22" s="105" customFormat="1">
      <c r="C309" s="106"/>
      <c r="D309" s="106"/>
      <c r="E309" s="106"/>
      <c r="F309" s="106"/>
      <c r="K309" s="106"/>
      <c r="L309" s="106"/>
      <c r="M309" s="106"/>
      <c r="N309" s="106"/>
      <c r="S309" s="106"/>
      <c r="T309" s="106"/>
      <c r="U309" s="106"/>
      <c r="V309" s="106"/>
    </row>
    <row r="310" spans="3:22" s="105" customFormat="1">
      <c r="C310" s="106"/>
      <c r="D310" s="106"/>
      <c r="E310" s="106"/>
      <c r="F310" s="106"/>
      <c r="K310" s="106"/>
      <c r="L310" s="106"/>
      <c r="M310" s="106"/>
      <c r="N310" s="106"/>
      <c r="S310" s="106"/>
      <c r="T310" s="106"/>
      <c r="U310" s="106"/>
      <c r="V310" s="106"/>
    </row>
    <row r="311" spans="3:22" s="105" customFormat="1">
      <c r="C311" s="106"/>
      <c r="D311" s="106"/>
      <c r="E311" s="106"/>
      <c r="F311" s="106"/>
      <c r="K311" s="106"/>
      <c r="L311" s="106"/>
      <c r="M311" s="106"/>
      <c r="N311" s="106"/>
      <c r="S311" s="106"/>
      <c r="T311" s="106"/>
      <c r="U311" s="106"/>
      <c r="V311" s="106"/>
    </row>
    <row r="312" spans="3:22" s="105" customFormat="1">
      <c r="C312" s="106"/>
      <c r="D312" s="106"/>
      <c r="E312" s="106"/>
      <c r="F312" s="106"/>
      <c r="K312" s="106"/>
      <c r="L312" s="106"/>
      <c r="M312" s="106"/>
      <c r="N312" s="106"/>
      <c r="S312" s="106"/>
      <c r="T312" s="106"/>
      <c r="U312" s="106"/>
      <c r="V312" s="106"/>
    </row>
    <row r="313" spans="3:22" s="105" customFormat="1">
      <c r="C313" s="106"/>
      <c r="D313" s="106"/>
      <c r="E313" s="106"/>
      <c r="F313" s="106"/>
      <c r="K313" s="106"/>
      <c r="L313" s="106"/>
      <c r="M313" s="106"/>
      <c r="N313" s="106"/>
      <c r="S313" s="106"/>
      <c r="T313" s="106"/>
      <c r="U313" s="106"/>
      <c r="V313" s="106"/>
    </row>
    <row r="314" spans="3:22" s="105" customFormat="1">
      <c r="C314" s="106"/>
      <c r="D314" s="106"/>
      <c r="E314" s="106"/>
      <c r="F314" s="106"/>
      <c r="K314" s="106"/>
      <c r="L314" s="106"/>
      <c r="M314" s="106"/>
      <c r="N314" s="106"/>
      <c r="S314" s="106"/>
      <c r="T314" s="106"/>
      <c r="U314" s="106"/>
      <c r="V314" s="106"/>
    </row>
    <row r="315" spans="3:22" s="105" customFormat="1">
      <c r="C315" s="106"/>
      <c r="D315" s="106"/>
      <c r="E315" s="106"/>
      <c r="F315" s="106"/>
      <c r="K315" s="106"/>
      <c r="L315" s="106"/>
      <c r="M315" s="106"/>
      <c r="N315" s="106"/>
      <c r="S315" s="106"/>
      <c r="T315" s="106"/>
      <c r="U315" s="106"/>
      <c r="V315" s="106"/>
    </row>
    <row r="316" spans="3:22" s="105" customFormat="1">
      <c r="C316" s="106"/>
      <c r="D316" s="106"/>
      <c r="E316" s="106"/>
      <c r="F316" s="106"/>
      <c r="K316" s="106"/>
      <c r="L316" s="106"/>
      <c r="M316" s="106"/>
      <c r="N316" s="106"/>
      <c r="S316" s="106"/>
      <c r="T316" s="106"/>
      <c r="U316" s="106"/>
      <c r="V316" s="106"/>
    </row>
    <row r="317" spans="3:22" s="105" customFormat="1">
      <c r="C317" s="106"/>
      <c r="D317" s="106"/>
      <c r="E317" s="106"/>
      <c r="F317" s="106"/>
      <c r="K317" s="106"/>
      <c r="L317" s="106"/>
      <c r="M317" s="106"/>
      <c r="N317" s="106"/>
      <c r="S317" s="106"/>
      <c r="T317" s="106"/>
      <c r="U317" s="106"/>
      <c r="V317" s="106"/>
    </row>
    <row r="318" spans="3:22" s="105" customFormat="1">
      <c r="C318" s="106"/>
      <c r="D318" s="106"/>
      <c r="E318" s="106"/>
      <c r="F318" s="106"/>
      <c r="K318" s="106"/>
      <c r="L318" s="106"/>
      <c r="M318" s="106"/>
      <c r="N318" s="106"/>
      <c r="S318" s="106"/>
      <c r="T318" s="106"/>
      <c r="U318" s="106"/>
      <c r="V318" s="106"/>
    </row>
    <row r="319" spans="3:22" s="105" customFormat="1">
      <c r="C319" s="106"/>
      <c r="D319" s="106"/>
      <c r="E319" s="106"/>
      <c r="F319" s="106"/>
      <c r="K319" s="106"/>
      <c r="L319" s="106"/>
      <c r="M319" s="106"/>
      <c r="N319" s="106"/>
      <c r="S319" s="106"/>
      <c r="T319" s="106"/>
      <c r="U319" s="106"/>
      <c r="V319" s="106"/>
    </row>
    <row r="320" spans="3:22" s="105" customFormat="1">
      <c r="C320" s="106"/>
      <c r="D320" s="106"/>
      <c r="E320" s="106"/>
      <c r="F320" s="106"/>
      <c r="K320" s="106"/>
      <c r="L320" s="106"/>
      <c r="M320" s="106"/>
      <c r="N320" s="106"/>
      <c r="S320" s="106"/>
      <c r="T320" s="106"/>
      <c r="U320" s="106"/>
      <c r="V320" s="106"/>
    </row>
    <row r="321" spans="3:22" s="105" customFormat="1">
      <c r="C321" s="106"/>
      <c r="D321" s="106"/>
      <c r="E321" s="106"/>
      <c r="F321" s="106"/>
      <c r="K321" s="106"/>
      <c r="L321" s="106"/>
      <c r="M321" s="106"/>
      <c r="N321" s="106"/>
      <c r="S321" s="106"/>
      <c r="T321" s="106"/>
      <c r="U321" s="106"/>
      <c r="V321" s="106"/>
    </row>
    <row r="322" spans="3:22" s="105" customFormat="1">
      <c r="C322" s="106"/>
      <c r="D322" s="106"/>
      <c r="E322" s="106"/>
      <c r="F322" s="106"/>
      <c r="K322" s="106"/>
      <c r="L322" s="106"/>
      <c r="M322" s="106"/>
      <c r="N322" s="106"/>
      <c r="S322" s="106"/>
      <c r="T322" s="106"/>
      <c r="U322" s="106"/>
      <c r="V322" s="106"/>
    </row>
    <row r="323" spans="3:22" s="105" customFormat="1">
      <c r="C323" s="106"/>
      <c r="D323" s="106"/>
      <c r="E323" s="106"/>
      <c r="F323" s="106"/>
      <c r="K323" s="106"/>
      <c r="L323" s="106"/>
      <c r="M323" s="106"/>
      <c r="N323" s="106"/>
      <c r="S323" s="106"/>
      <c r="T323" s="106"/>
      <c r="U323" s="106"/>
      <c r="V323" s="106"/>
    </row>
    <row r="324" spans="3:22" s="105" customFormat="1">
      <c r="C324" s="106"/>
      <c r="D324" s="106"/>
      <c r="E324" s="106"/>
      <c r="F324" s="106"/>
      <c r="K324" s="106"/>
      <c r="L324" s="106"/>
      <c r="M324" s="106"/>
      <c r="N324" s="106"/>
      <c r="S324" s="106"/>
      <c r="T324" s="106"/>
      <c r="U324" s="106"/>
      <c r="V324" s="106"/>
    </row>
    <row r="325" spans="3:22" s="105" customFormat="1">
      <c r="C325" s="106"/>
      <c r="D325" s="106"/>
      <c r="E325" s="106"/>
      <c r="F325" s="106"/>
      <c r="K325" s="106"/>
      <c r="L325" s="106"/>
      <c r="M325" s="106"/>
      <c r="N325" s="106"/>
      <c r="S325" s="106"/>
      <c r="T325" s="106"/>
      <c r="U325" s="106"/>
      <c r="V325" s="106"/>
    </row>
    <row r="326" spans="3:22" s="105" customFormat="1">
      <c r="C326" s="106"/>
      <c r="D326" s="106"/>
      <c r="E326" s="106"/>
      <c r="F326" s="106"/>
      <c r="K326" s="106"/>
      <c r="L326" s="106"/>
      <c r="M326" s="106"/>
      <c r="N326" s="106"/>
      <c r="S326" s="106"/>
      <c r="T326" s="106"/>
      <c r="U326" s="106"/>
      <c r="V326" s="106"/>
    </row>
    <row r="327" spans="3:22" s="105" customFormat="1">
      <c r="C327" s="106"/>
      <c r="D327" s="106"/>
      <c r="E327" s="106"/>
      <c r="F327" s="106"/>
      <c r="K327" s="106"/>
      <c r="L327" s="106"/>
      <c r="M327" s="106"/>
      <c r="N327" s="106"/>
      <c r="S327" s="106"/>
      <c r="T327" s="106"/>
      <c r="U327" s="106"/>
      <c r="V327" s="106"/>
    </row>
    <row r="328" spans="3:22" s="105" customFormat="1">
      <c r="C328" s="106"/>
      <c r="D328" s="106"/>
      <c r="E328" s="106"/>
      <c r="F328" s="106"/>
      <c r="K328" s="106"/>
      <c r="L328" s="106"/>
      <c r="M328" s="106"/>
      <c r="N328" s="106"/>
      <c r="S328" s="106"/>
      <c r="T328" s="106"/>
      <c r="U328" s="106"/>
      <c r="V328" s="106"/>
    </row>
    <row r="329" spans="3:22" s="105" customFormat="1">
      <c r="C329" s="106"/>
      <c r="D329" s="106"/>
      <c r="E329" s="106"/>
      <c r="F329" s="106"/>
      <c r="K329" s="106"/>
      <c r="L329" s="106"/>
      <c r="M329" s="106"/>
      <c r="N329" s="106"/>
      <c r="S329" s="106"/>
      <c r="T329" s="106"/>
      <c r="U329" s="106"/>
      <c r="V329" s="106"/>
    </row>
    <row r="330" spans="3:22" s="105" customFormat="1">
      <c r="C330" s="106"/>
      <c r="D330" s="106"/>
      <c r="E330" s="106"/>
      <c r="F330" s="106"/>
      <c r="K330" s="106"/>
      <c r="L330" s="106"/>
      <c r="M330" s="106"/>
      <c r="N330" s="106"/>
      <c r="S330" s="106"/>
      <c r="T330" s="106"/>
      <c r="U330" s="106"/>
      <c r="V330" s="106"/>
    </row>
    <row r="331" spans="3:22" s="105" customFormat="1">
      <c r="C331" s="106"/>
      <c r="D331" s="106"/>
      <c r="E331" s="106"/>
      <c r="F331" s="106"/>
      <c r="K331" s="106"/>
      <c r="L331" s="106"/>
      <c r="M331" s="106"/>
      <c r="N331" s="106"/>
      <c r="S331" s="106"/>
      <c r="T331" s="106"/>
      <c r="U331" s="106"/>
      <c r="V331" s="106"/>
    </row>
    <row r="332" spans="3:22" s="105" customFormat="1">
      <c r="C332" s="106"/>
      <c r="D332" s="106"/>
      <c r="E332" s="106"/>
      <c r="F332" s="106"/>
      <c r="K332" s="106"/>
      <c r="L332" s="106"/>
      <c r="M332" s="106"/>
      <c r="N332" s="106"/>
      <c r="S332" s="106"/>
      <c r="T332" s="106"/>
      <c r="U332" s="106"/>
      <c r="V332" s="106"/>
    </row>
    <row r="333" spans="3:22" s="105" customFormat="1">
      <c r="C333" s="106"/>
      <c r="D333" s="106"/>
      <c r="E333" s="106"/>
      <c r="F333" s="106"/>
      <c r="K333" s="106"/>
      <c r="L333" s="106"/>
      <c r="M333" s="106"/>
      <c r="N333" s="106"/>
      <c r="S333" s="106"/>
      <c r="T333" s="106"/>
      <c r="U333" s="106"/>
      <c r="V333" s="106"/>
    </row>
    <row r="334" spans="3:22" s="105" customFormat="1">
      <c r="C334" s="106"/>
      <c r="D334" s="106"/>
      <c r="E334" s="106"/>
      <c r="F334" s="106"/>
      <c r="K334" s="106"/>
      <c r="L334" s="106"/>
      <c r="M334" s="106"/>
      <c r="N334" s="106"/>
      <c r="S334" s="106"/>
      <c r="T334" s="106"/>
      <c r="U334" s="106"/>
      <c r="V334" s="106"/>
    </row>
    <row r="335" spans="3:22" s="105" customFormat="1">
      <c r="C335" s="106"/>
      <c r="D335" s="106"/>
      <c r="E335" s="106"/>
      <c r="F335" s="106"/>
      <c r="K335" s="106"/>
      <c r="L335" s="106"/>
      <c r="M335" s="106"/>
      <c r="N335" s="106"/>
      <c r="S335" s="106"/>
      <c r="T335" s="106"/>
      <c r="U335" s="106"/>
      <c r="V335" s="106"/>
    </row>
    <row r="336" spans="3:22" s="105" customFormat="1">
      <c r="C336" s="106"/>
      <c r="D336" s="106"/>
      <c r="E336" s="106"/>
      <c r="F336" s="106"/>
      <c r="K336" s="106"/>
      <c r="L336" s="106"/>
      <c r="M336" s="106"/>
      <c r="N336" s="106"/>
      <c r="S336" s="106"/>
      <c r="T336" s="106"/>
      <c r="U336" s="106"/>
      <c r="V336" s="106"/>
    </row>
    <row r="337" spans="3:22" s="105" customFormat="1">
      <c r="C337" s="106"/>
      <c r="D337" s="106"/>
      <c r="E337" s="106"/>
      <c r="F337" s="106"/>
      <c r="K337" s="106"/>
      <c r="L337" s="106"/>
      <c r="M337" s="106"/>
      <c r="N337" s="106"/>
      <c r="S337" s="106"/>
      <c r="T337" s="106"/>
      <c r="U337" s="106"/>
      <c r="V337" s="106"/>
    </row>
    <row r="338" spans="3:22" s="105" customFormat="1">
      <c r="C338" s="106"/>
      <c r="D338" s="106"/>
      <c r="E338" s="106"/>
      <c r="F338" s="106"/>
      <c r="K338" s="106"/>
      <c r="L338" s="106"/>
      <c r="M338" s="106"/>
      <c r="N338" s="106"/>
      <c r="S338" s="106"/>
      <c r="T338" s="106"/>
      <c r="U338" s="106"/>
      <c r="V338" s="106"/>
    </row>
    <row r="339" spans="3:22" s="105" customFormat="1">
      <c r="C339" s="106"/>
      <c r="D339" s="106"/>
      <c r="E339" s="106"/>
      <c r="F339" s="106"/>
      <c r="K339" s="106"/>
      <c r="L339" s="106"/>
      <c r="M339" s="106"/>
      <c r="N339" s="106"/>
      <c r="S339" s="106"/>
      <c r="T339" s="106"/>
      <c r="U339" s="106"/>
      <c r="V339" s="106"/>
    </row>
    <row r="340" spans="3:22" s="105" customFormat="1">
      <c r="C340" s="106"/>
      <c r="D340" s="106"/>
      <c r="E340" s="106"/>
      <c r="F340" s="106"/>
      <c r="K340" s="106"/>
      <c r="L340" s="106"/>
      <c r="M340" s="106"/>
      <c r="N340" s="106"/>
      <c r="S340" s="106"/>
      <c r="T340" s="106"/>
      <c r="U340" s="106"/>
      <c r="V340" s="106"/>
    </row>
    <row r="341" spans="3:22" s="105" customFormat="1">
      <c r="C341" s="106"/>
      <c r="D341" s="106"/>
      <c r="E341" s="106"/>
      <c r="F341" s="106"/>
      <c r="K341" s="106"/>
      <c r="L341" s="106"/>
      <c r="M341" s="106"/>
      <c r="N341" s="106"/>
      <c r="S341" s="106"/>
      <c r="T341" s="106"/>
      <c r="U341" s="106"/>
      <c r="V341" s="106"/>
    </row>
    <row r="342" spans="3:22" s="105" customFormat="1">
      <c r="C342" s="106"/>
      <c r="D342" s="106"/>
      <c r="E342" s="106"/>
      <c r="F342" s="106"/>
      <c r="K342" s="106"/>
      <c r="L342" s="106"/>
      <c r="M342" s="106"/>
      <c r="N342" s="106"/>
      <c r="S342" s="106"/>
      <c r="T342" s="106"/>
      <c r="U342" s="106"/>
      <c r="V342" s="106"/>
    </row>
    <row r="343" spans="3:22" s="105" customFormat="1">
      <c r="C343" s="106"/>
      <c r="D343" s="106"/>
      <c r="E343" s="106"/>
      <c r="F343" s="106"/>
      <c r="K343" s="106"/>
      <c r="L343" s="106"/>
      <c r="M343" s="106"/>
      <c r="N343" s="106"/>
      <c r="S343" s="106"/>
      <c r="T343" s="106"/>
      <c r="U343" s="106"/>
      <c r="V343" s="106"/>
    </row>
    <row r="344" spans="3:22" s="105" customFormat="1">
      <c r="C344" s="106"/>
      <c r="D344" s="106"/>
      <c r="E344" s="106"/>
      <c r="F344" s="106"/>
      <c r="K344" s="106"/>
      <c r="L344" s="106"/>
      <c r="M344" s="106"/>
      <c r="N344" s="106"/>
      <c r="S344" s="106"/>
      <c r="T344" s="106"/>
      <c r="U344" s="106"/>
      <c r="V344" s="106"/>
    </row>
    <row r="345" spans="3:22" s="105" customFormat="1">
      <c r="C345" s="106"/>
      <c r="D345" s="106"/>
      <c r="E345" s="106"/>
      <c r="F345" s="106"/>
      <c r="K345" s="106"/>
      <c r="L345" s="106"/>
      <c r="M345" s="106"/>
      <c r="N345" s="106"/>
      <c r="S345" s="106"/>
      <c r="T345" s="106"/>
      <c r="U345" s="106"/>
      <c r="V345" s="106"/>
    </row>
    <row r="346" spans="3:22" s="105" customFormat="1">
      <c r="C346" s="106"/>
      <c r="D346" s="106"/>
      <c r="E346" s="106"/>
      <c r="F346" s="106"/>
      <c r="K346" s="106"/>
      <c r="L346" s="106"/>
      <c r="M346" s="106"/>
      <c r="N346" s="106"/>
      <c r="S346" s="106"/>
      <c r="T346" s="106"/>
      <c r="U346" s="106"/>
      <c r="V346" s="106"/>
    </row>
    <row r="347" spans="3:22" s="105" customFormat="1">
      <c r="C347" s="106"/>
      <c r="D347" s="106"/>
      <c r="E347" s="106"/>
      <c r="F347" s="106"/>
      <c r="K347" s="106"/>
      <c r="L347" s="106"/>
      <c r="M347" s="106"/>
      <c r="N347" s="106"/>
      <c r="S347" s="106"/>
      <c r="T347" s="106"/>
      <c r="U347" s="106"/>
      <c r="V347" s="106"/>
    </row>
    <row r="348" spans="3:22" s="105" customFormat="1">
      <c r="C348" s="106"/>
      <c r="D348" s="106"/>
      <c r="E348" s="106"/>
      <c r="F348" s="106"/>
      <c r="K348" s="106"/>
      <c r="L348" s="106"/>
      <c r="M348" s="106"/>
      <c r="N348" s="106"/>
      <c r="S348" s="106"/>
      <c r="T348" s="106"/>
      <c r="U348" s="106"/>
      <c r="V348" s="106"/>
    </row>
    <row r="349" spans="3:22" s="105" customFormat="1">
      <c r="C349" s="106"/>
      <c r="D349" s="106"/>
      <c r="E349" s="106"/>
      <c r="F349" s="106"/>
      <c r="K349" s="106"/>
      <c r="L349" s="106"/>
      <c r="M349" s="106"/>
      <c r="N349" s="106"/>
      <c r="S349" s="106"/>
      <c r="T349" s="106"/>
      <c r="U349" s="106"/>
      <c r="V349" s="106"/>
    </row>
    <row r="350" spans="3:22" s="105" customFormat="1">
      <c r="C350" s="106"/>
      <c r="D350" s="106"/>
      <c r="E350" s="106"/>
      <c r="F350" s="106"/>
      <c r="K350" s="106"/>
      <c r="L350" s="106"/>
      <c r="M350" s="106"/>
      <c r="N350" s="106"/>
      <c r="S350" s="106"/>
      <c r="T350" s="106"/>
      <c r="U350" s="106"/>
      <c r="V350" s="106"/>
    </row>
    <row r="351" spans="3:22" s="105" customFormat="1">
      <c r="C351" s="106"/>
      <c r="D351" s="106"/>
      <c r="E351" s="106"/>
      <c r="F351" s="106"/>
      <c r="K351" s="106"/>
      <c r="L351" s="106"/>
      <c r="M351" s="106"/>
      <c r="N351" s="106"/>
      <c r="S351" s="106"/>
      <c r="T351" s="106"/>
      <c r="U351" s="106"/>
      <c r="V351" s="106"/>
    </row>
    <row r="352" spans="3:22" s="105" customFormat="1">
      <c r="C352" s="106"/>
      <c r="D352" s="106"/>
      <c r="E352" s="106"/>
      <c r="F352" s="106"/>
      <c r="K352" s="106"/>
      <c r="L352" s="106"/>
      <c r="M352" s="106"/>
      <c r="N352" s="106"/>
      <c r="S352" s="106"/>
      <c r="T352" s="106"/>
      <c r="U352" s="106"/>
      <c r="V352" s="106"/>
    </row>
    <row r="353" spans="3:22" s="105" customFormat="1">
      <c r="C353" s="106"/>
      <c r="D353" s="106"/>
      <c r="E353" s="106"/>
      <c r="F353" s="106"/>
      <c r="K353" s="106"/>
      <c r="L353" s="106"/>
      <c r="M353" s="106"/>
      <c r="N353" s="106"/>
      <c r="S353" s="106"/>
      <c r="T353" s="106"/>
      <c r="U353" s="106"/>
      <c r="V353" s="106"/>
    </row>
    <row r="354" spans="3:22" s="105" customFormat="1">
      <c r="C354" s="106"/>
      <c r="D354" s="106"/>
      <c r="E354" s="106"/>
      <c r="F354" s="106"/>
      <c r="K354" s="106"/>
      <c r="L354" s="106"/>
      <c r="M354" s="106"/>
      <c r="N354" s="106"/>
      <c r="S354" s="106"/>
      <c r="T354" s="106"/>
      <c r="U354" s="106"/>
      <c r="V354" s="106"/>
    </row>
    <row r="355" spans="3:22" s="105" customFormat="1">
      <c r="C355" s="106"/>
      <c r="D355" s="106"/>
      <c r="E355" s="106"/>
      <c r="F355" s="106"/>
      <c r="K355" s="106"/>
      <c r="L355" s="106"/>
      <c r="M355" s="106"/>
      <c r="N355" s="106"/>
      <c r="S355" s="106"/>
      <c r="T355" s="106"/>
      <c r="U355" s="106"/>
      <c r="V355" s="106"/>
    </row>
    <row r="356" spans="3:22" s="105" customFormat="1">
      <c r="C356" s="106"/>
      <c r="D356" s="106"/>
      <c r="E356" s="106"/>
      <c r="F356" s="106"/>
      <c r="K356" s="106"/>
      <c r="L356" s="106"/>
      <c r="M356" s="106"/>
      <c r="N356" s="106"/>
      <c r="S356" s="106"/>
      <c r="T356" s="106"/>
      <c r="U356" s="106"/>
      <c r="V356" s="106"/>
    </row>
    <row r="357" spans="3:22" s="105" customFormat="1">
      <c r="C357" s="106"/>
      <c r="D357" s="106"/>
      <c r="E357" s="106"/>
      <c r="F357" s="106"/>
      <c r="K357" s="106"/>
      <c r="L357" s="106"/>
      <c r="M357" s="106"/>
      <c r="N357" s="106"/>
      <c r="S357" s="106"/>
      <c r="T357" s="106"/>
      <c r="U357" s="106"/>
      <c r="V357" s="106"/>
    </row>
    <row r="358" spans="3:22" s="105" customFormat="1">
      <c r="C358" s="106"/>
      <c r="D358" s="106"/>
      <c r="E358" s="106"/>
      <c r="F358" s="106"/>
      <c r="K358" s="106"/>
      <c r="L358" s="106"/>
      <c r="M358" s="106"/>
      <c r="N358" s="106"/>
      <c r="S358" s="106"/>
      <c r="T358" s="106"/>
      <c r="U358" s="106"/>
      <c r="V358" s="106"/>
    </row>
    <row r="359" spans="3:22" s="105" customFormat="1">
      <c r="C359" s="106"/>
      <c r="D359" s="106"/>
      <c r="E359" s="106"/>
      <c r="F359" s="106"/>
      <c r="K359" s="106"/>
      <c r="L359" s="106"/>
      <c r="M359" s="106"/>
      <c r="N359" s="106"/>
      <c r="S359" s="106"/>
      <c r="T359" s="106"/>
      <c r="U359" s="106"/>
      <c r="V359" s="106"/>
    </row>
    <row r="360" spans="3:22" s="105" customFormat="1">
      <c r="C360" s="106"/>
      <c r="D360" s="106"/>
      <c r="E360" s="106"/>
      <c r="F360" s="106"/>
      <c r="K360" s="106"/>
      <c r="L360" s="106"/>
      <c r="M360" s="106"/>
      <c r="N360" s="106"/>
      <c r="S360" s="106"/>
      <c r="T360" s="106"/>
      <c r="U360" s="106"/>
      <c r="V360" s="106"/>
    </row>
    <row r="361" spans="3:22" s="105" customFormat="1">
      <c r="C361" s="106"/>
      <c r="D361" s="106"/>
      <c r="E361" s="106"/>
      <c r="F361" s="106"/>
      <c r="K361" s="106"/>
      <c r="L361" s="106"/>
      <c r="M361" s="106"/>
      <c r="N361" s="106"/>
      <c r="S361" s="106"/>
      <c r="T361" s="106"/>
      <c r="U361" s="106"/>
      <c r="V361" s="106"/>
    </row>
    <row r="362" spans="3:22" s="105" customFormat="1">
      <c r="C362" s="106"/>
      <c r="D362" s="106"/>
      <c r="E362" s="106"/>
      <c r="F362" s="106"/>
      <c r="K362" s="106"/>
      <c r="L362" s="106"/>
      <c r="M362" s="106"/>
      <c r="N362" s="106"/>
      <c r="S362" s="106"/>
      <c r="T362" s="106"/>
      <c r="U362" s="106"/>
      <c r="V362" s="106"/>
    </row>
    <row r="363" spans="3:22" s="105" customFormat="1">
      <c r="C363" s="106"/>
      <c r="D363" s="106"/>
      <c r="E363" s="106"/>
      <c r="F363" s="106"/>
      <c r="K363" s="106"/>
      <c r="L363" s="106"/>
      <c r="M363" s="106"/>
      <c r="N363" s="106"/>
      <c r="S363" s="106"/>
      <c r="T363" s="106"/>
      <c r="U363" s="106"/>
      <c r="V363" s="106"/>
    </row>
    <row r="364" spans="3:22" s="105" customFormat="1">
      <c r="C364" s="106"/>
      <c r="D364" s="106"/>
      <c r="E364" s="106"/>
      <c r="F364" s="106"/>
      <c r="K364" s="106"/>
      <c r="L364" s="106"/>
      <c r="M364" s="106"/>
      <c r="N364" s="106"/>
      <c r="S364" s="106"/>
      <c r="T364" s="106"/>
      <c r="U364" s="106"/>
      <c r="V364" s="106"/>
    </row>
    <row r="365" spans="3:22" s="105" customFormat="1">
      <c r="C365" s="106"/>
      <c r="D365" s="106"/>
      <c r="E365" s="106"/>
      <c r="F365" s="106"/>
      <c r="K365" s="106"/>
      <c r="L365" s="106"/>
      <c r="M365" s="106"/>
      <c r="N365" s="106"/>
      <c r="S365" s="106"/>
      <c r="T365" s="106"/>
      <c r="U365" s="106"/>
      <c r="V365" s="106"/>
    </row>
    <row r="366" spans="3:22" s="105" customFormat="1">
      <c r="C366" s="106"/>
      <c r="D366" s="106"/>
      <c r="E366" s="106"/>
      <c r="F366" s="106"/>
      <c r="K366" s="106"/>
      <c r="L366" s="106"/>
      <c r="M366" s="106"/>
      <c r="N366" s="106"/>
      <c r="S366" s="106"/>
      <c r="T366" s="106"/>
      <c r="U366" s="106"/>
      <c r="V366" s="106"/>
    </row>
    <row r="367" spans="3:22" s="105" customFormat="1">
      <c r="C367" s="106"/>
      <c r="D367" s="106"/>
      <c r="E367" s="106"/>
      <c r="F367" s="106"/>
      <c r="K367" s="106"/>
      <c r="L367" s="106"/>
      <c r="M367" s="106"/>
      <c r="N367" s="106"/>
      <c r="S367" s="106"/>
      <c r="T367" s="106"/>
      <c r="U367" s="106"/>
      <c r="V367" s="106"/>
    </row>
    <row r="368" spans="3:22" s="105" customFormat="1">
      <c r="C368" s="106"/>
      <c r="D368" s="106"/>
      <c r="E368" s="106"/>
      <c r="F368" s="106"/>
      <c r="K368" s="106"/>
      <c r="L368" s="106"/>
      <c r="M368" s="106"/>
      <c r="N368" s="106"/>
      <c r="S368" s="106"/>
      <c r="T368" s="106"/>
      <c r="U368" s="106"/>
      <c r="V368" s="106"/>
    </row>
    <row r="369" spans="3:22" s="105" customFormat="1">
      <c r="C369" s="106"/>
      <c r="D369" s="106"/>
      <c r="E369" s="106"/>
      <c r="F369" s="106"/>
      <c r="K369" s="106"/>
      <c r="L369" s="106"/>
      <c r="M369" s="106"/>
      <c r="N369" s="106"/>
      <c r="S369" s="106"/>
      <c r="T369" s="106"/>
      <c r="U369" s="106"/>
      <c r="V369" s="106"/>
    </row>
    <row r="370" spans="3:22" s="105" customFormat="1">
      <c r="C370" s="106"/>
      <c r="D370" s="106"/>
      <c r="E370" s="106"/>
      <c r="F370" s="106"/>
      <c r="K370" s="106"/>
      <c r="L370" s="106"/>
      <c r="M370" s="106"/>
      <c r="N370" s="106"/>
      <c r="S370" s="106"/>
      <c r="T370" s="106"/>
      <c r="U370" s="106"/>
      <c r="V370" s="106"/>
    </row>
    <row r="371" spans="3:22" s="105" customFormat="1">
      <c r="C371" s="106"/>
      <c r="D371" s="106"/>
      <c r="E371" s="106"/>
      <c r="F371" s="106"/>
      <c r="K371" s="106"/>
      <c r="L371" s="106"/>
      <c r="M371" s="106"/>
      <c r="N371" s="106"/>
      <c r="S371" s="106"/>
      <c r="T371" s="106"/>
      <c r="U371" s="106"/>
      <c r="V371" s="106"/>
    </row>
    <row r="372" spans="3:22" s="105" customFormat="1">
      <c r="C372" s="106"/>
      <c r="D372" s="106"/>
      <c r="E372" s="106"/>
      <c r="F372" s="106"/>
      <c r="K372" s="106"/>
      <c r="L372" s="106"/>
      <c r="M372" s="106"/>
      <c r="N372" s="106"/>
      <c r="S372" s="106"/>
      <c r="T372" s="106"/>
      <c r="U372" s="106"/>
      <c r="V372" s="106"/>
    </row>
    <row r="373" spans="3:22" s="105" customFormat="1">
      <c r="C373" s="106"/>
      <c r="D373" s="106"/>
      <c r="E373" s="106"/>
      <c r="F373" s="106"/>
      <c r="K373" s="106"/>
      <c r="L373" s="106"/>
      <c r="M373" s="106"/>
      <c r="N373" s="106"/>
      <c r="S373" s="106"/>
      <c r="T373" s="106"/>
      <c r="U373" s="106"/>
      <c r="V373" s="106"/>
    </row>
    <row r="374" spans="3:22" s="105" customFormat="1">
      <c r="C374" s="106"/>
      <c r="D374" s="106"/>
      <c r="E374" s="106"/>
      <c r="F374" s="106"/>
      <c r="K374" s="106"/>
      <c r="L374" s="106"/>
      <c r="M374" s="106"/>
      <c r="N374" s="106"/>
      <c r="S374" s="106"/>
      <c r="T374" s="106"/>
      <c r="U374" s="106"/>
      <c r="V374" s="106"/>
    </row>
    <row r="375" spans="3:22" s="105" customFormat="1">
      <c r="C375" s="106"/>
      <c r="D375" s="106"/>
      <c r="E375" s="106"/>
      <c r="F375" s="106"/>
      <c r="K375" s="106"/>
      <c r="L375" s="106"/>
      <c r="M375" s="106"/>
      <c r="N375" s="106"/>
      <c r="S375" s="106"/>
      <c r="T375" s="106"/>
      <c r="U375" s="106"/>
      <c r="V375" s="106"/>
    </row>
    <row r="376" spans="3:22" s="105" customFormat="1">
      <c r="C376" s="106"/>
      <c r="D376" s="106"/>
      <c r="E376" s="106"/>
      <c r="F376" s="106"/>
      <c r="K376" s="106"/>
      <c r="L376" s="106"/>
      <c r="M376" s="106"/>
      <c r="N376" s="106"/>
      <c r="S376" s="106"/>
      <c r="T376" s="106"/>
      <c r="U376" s="106"/>
      <c r="V376" s="106"/>
    </row>
    <row r="377" spans="3:22" s="105" customFormat="1">
      <c r="C377" s="106"/>
      <c r="D377" s="106"/>
      <c r="E377" s="106"/>
      <c r="F377" s="106"/>
      <c r="K377" s="106"/>
      <c r="L377" s="106"/>
      <c r="M377" s="106"/>
      <c r="N377" s="106"/>
      <c r="S377" s="106"/>
      <c r="T377" s="106"/>
      <c r="U377" s="106"/>
      <c r="V377" s="106"/>
    </row>
    <row r="378" spans="3:22" s="105" customFormat="1">
      <c r="C378" s="106"/>
      <c r="D378" s="106"/>
      <c r="E378" s="106"/>
      <c r="F378" s="106"/>
      <c r="K378" s="106"/>
      <c r="L378" s="106"/>
      <c r="M378" s="106"/>
      <c r="N378" s="106"/>
      <c r="S378" s="106"/>
      <c r="T378" s="106"/>
      <c r="U378" s="106"/>
      <c r="V378" s="106"/>
    </row>
    <row r="379" spans="3:22" s="105" customFormat="1">
      <c r="C379" s="106"/>
      <c r="D379" s="106"/>
      <c r="E379" s="106"/>
      <c r="F379" s="106"/>
      <c r="K379" s="106"/>
      <c r="L379" s="106"/>
      <c r="M379" s="106"/>
      <c r="N379" s="106"/>
      <c r="S379" s="106"/>
      <c r="T379" s="106"/>
      <c r="U379" s="106"/>
      <c r="V379" s="106"/>
    </row>
    <row r="380" spans="3:22" s="105" customFormat="1">
      <c r="C380" s="106"/>
      <c r="D380" s="106"/>
      <c r="E380" s="106"/>
      <c r="F380" s="106"/>
      <c r="K380" s="106"/>
      <c r="L380" s="106"/>
      <c r="M380" s="106"/>
      <c r="N380" s="106"/>
      <c r="S380" s="106"/>
      <c r="T380" s="106"/>
      <c r="U380" s="106"/>
      <c r="V380" s="106"/>
    </row>
    <row r="381" spans="3:22" s="105" customFormat="1">
      <c r="C381" s="106"/>
      <c r="D381" s="106"/>
      <c r="E381" s="106"/>
      <c r="F381" s="106"/>
      <c r="K381" s="106"/>
      <c r="L381" s="106"/>
      <c r="M381" s="106"/>
      <c r="N381" s="106"/>
      <c r="S381" s="106"/>
      <c r="T381" s="106"/>
      <c r="U381" s="106"/>
      <c r="V381" s="106"/>
    </row>
    <row r="382" spans="3:22" s="105" customFormat="1">
      <c r="C382" s="106"/>
      <c r="D382" s="106"/>
      <c r="E382" s="106"/>
      <c r="F382" s="106"/>
      <c r="K382" s="106"/>
      <c r="L382" s="106"/>
      <c r="M382" s="106"/>
      <c r="N382" s="106"/>
      <c r="S382" s="106"/>
      <c r="T382" s="106"/>
      <c r="U382" s="106"/>
      <c r="V382" s="106"/>
    </row>
    <row r="383" spans="3:22" s="105" customFormat="1">
      <c r="C383" s="106"/>
      <c r="D383" s="106"/>
      <c r="E383" s="106"/>
      <c r="F383" s="106"/>
      <c r="K383" s="106"/>
      <c r="L383" s="106"/>
      <c r="M383" s="106"/>
      <c r="N383" s="106"/>
      <c r="S383" s="106"/>
      <c r="T383" s="106"/>
      <c r="U383" s="106"/>
      <c r="V383" s="106"/>
    </row>
    <row r="384" spans="3:22" s="105" customFormat="1">
      <c r="C384" s="106"/>
      <c r="D384" s="106"/>
      <c r="E384" s="106"/>
      <c r="F384" s="106"/>
      <c r="K384" s="106"/>
      <c r="L384" s="106"/>
      <c r="M384" s="106"/>
      <c r="N384" s="106"/>
      <c r="S384" s="106"/>
      <c r="T384" s="106"/>
      <c r="U384" s="106"/>
      <c r="V384" s="106"/>
    </row>
    <row r="385" spans="3:22" s="105" customFormat="1">
      <c r="C385" s="106"/>
      <c r="D385" s="106"/>
      <c r="E385" s="106"/>
      <c r="F385" s="106"/>
      <c r="K385" s="106"/>
      <c r="L385" s="106"/>
      <c r="M385" s="106"/>
      <c r="N385" s="106"/>
      <c r="S385" s="106"/>
      <c r="T385" s="106"/>
      <c r="U385" s="106"/>
      <c r="V385" s="106"/>
    </row>
    <row r="386" spans="3:22" s="105" customFormat="1">
      <c r="C386" s="106"/>
      <c r="D386" s="106"/>
      <c r="E386" s="106"/>
      <c r="F386" s="106"/>
      <c r="K386" s="106"/>
      <c r="L386" s="106"/>
      <c r="M386" s="106"/>
      <c r="N386" s="106"/>
      <c r="S386" s="106"/>
      <c r="T386" s="106"/>
      <c r="U386" s="106"/>
      <c r="V386" s="106"/>
    </row>
    <row r="387" spans="3:22" s="105" customFormat="1">
      <c r="C387" s="106"/>
      <c r="D387" s="106"/>
      <c r="E387" s="106"/>
      <c r="F387" s="106"/>
      <c r="K387" s="106"/>
      <c r="L387" s="106"/>
      <c r="M387" s="106"/>
      <c r="N387" s="106"/>
      <c r="S387" s="106"/>
      <c r="T387" s="106"/>
      <c r="U387" s="106"/>
      <c r="V387" s="106"/>
    </row>
    <row r="388" spans="3:22" s="105" customFormat="1">
      <c r="C388" s="106"/>
      <c r="D388" s="106"/>
      <c r="E388" s="106"/>
      <c r="F388" s="106"/>
      <c r="K388" s="106"/>
      <c r="L388" s="106"/>
      <c r="M388" s="106"/>
      <c r="N388" s="106"/>
      <c r="S388" s="106"/>
      <c r="T388" s="106"/>
      <c r="U388" s="106"/>
      <c r="V388" s="106"/>
    </row>
    <row r="389" spans="3:22" s="105" customFormat="1">
      <c r="C389" s="106"/>
      <c r="D389" s="106"/>
      <c r="E389" s="106"/>
      <c r="F389" s="106"/>
      <c r="K389" s="106"/>
      <c r="L389" s="106"/>
      <c r="M389" s="106"/>
      <c r="N389" s="106"/>
      <c r="S389" s="106"/>
      <c r="T389" s="106"/>
      <c r="U389" s="106"/>
      <c r="V389" s="106"/>
    </row>
    <row r="390" spans="3:22" s="105" customFormat="1">
      <c r="C390" s="106"/>
      <c r="D390" s="106"/>
      <c r="E390" s="106"/>
      <c r="F390" s="106"/>
      <c r="K390" s="106"/>
      <c r="L390" s="106"/>
      <c r="M390" s="106"/>
      <c r="N390" s="106"/>
      <c r="S390" s="106"/>
      <c r="T390" s="106"/>
      <c r="U390" s="106"/>
      <c r="V390" s="106"/>
    </row>
    <row r="391" spans="3:22" s="105" customFormat="1">
      <c r="C391" s="106"/>
      <c r="D391" s="106"/>
      <c r="E391" s="106"/>
      <c r="F391" s="106"/>
      <c r="K391" s="106"/>
      <c r="L391" s="106"/>
      <c r="M391" s="106"/>
      <c r="N391" s="106"/>
      <c r="S391" s="106"/>
      <c r="T391" s="106"/>
      <c r="U391" s="106"/>
      <c r="V391" s="106"/>
    </row>
    <row r="392" spans="3:22" s="105" customFormat="1">
      <c r="C392" s="106"/>
      <c r="D392" s="106"/>
      <c r="E392" s="106"/>
      <c r="F392" s="106"/>
      <c r="K392" s="106"/>
      <c r="L392" s="106"/>
      <c r="M392" s="106"/>
      <c r="N392" s="106"/>
      <c r="S392" s="106"/>
      <c r="T392" s="106"/>
      <c r="U392" s="106"/>
      <c r="V392" s="106"/>
    </row>
    <row r="393" spans="3:22" s="105" customFormat="1">
      <c r="C393" s="106"/>
      <c r="D393" s="106"/>
      <c r="E393" s="106"/>
      <c r="F393" s="106"/>
      <c r="K393" s="106"/>
      <c r="L393" s="106"/>
      <c r="M393" s="106"/>
      <c r="N393" s="106"/>
      <c r="S393" s="106"/>
      <c r="T393" s="106"/>
      <c r="U393" s="106"/>
      <c r="V393" s="106"/>
    </row>
    <row r="394" spans="3:22" s="105" customFormat="1">
      <c r="C394" s="106"/>
      <c r="D394" s="106"/>
      <c r="E394" s="106"/>
      <c r="F394" s="106"/>
      <c r="K394" s="106"/>
      <c r="L394" s="106"/>
      <c r="M394" s="106"/>
      <c r="N394" s="106"/>
      <c r="S394" s="106"/>
      <c r="T394" s="106"/>
      <c r="U394" s="106"/>
      <c r="V394" s="106"/>
    </row>
    <row r="395" spans="3:22" s="105" customFormat="1">
      <c r="C395" s="106"/>
      <c r="D395" s="106"/>
      <c r="E395" s="106"/>
      <c r="F395" s="106"/>
      <c r="K395" s="106"/>
      <c r="L395" s="106"/>
      <c r="M395" s="106"/>
      <c r="N395" s="106"/>
      <c r="S395" s="106"/>
      <c r="T395" s="106"/>
      <c r="U395" s="106"/>
      <c r="V395" s="106"/>
    </row>
    <row r="396" spans="3:22" s="105" customFormat="1">
      <c r="C396" s="106"/>
      <c r="D396" s="106"/>
      <c r="E396" s="106"/>
      <c r="F396" s="106"/>
      <c r="K396" s="106"/>
      <c r="L396" s="106"/>
      <c r="M396" s="106"/>
      <c r="N396" s="106"/>
      <c r="S396" s="106"/>
      <c r="T396" s="106"/>
      <c r="U396" s="106"/>
      <c r="V396" s="106"/>
    </row>
    <row r="397" spans="3:22" s="105" customFormat="1">
      <c r="C397" s="106"/>
      <c r="D397" s="106"/>
      <c r="E397" s="106"/>
      <c r="F397" s="106"/>
      <c r="K397" s="106"/>
      <c r="L397" s="106"/>
      <c r="M397" s="106"/>
      <c r="N397" s="106"/>
      <c r="S397" s="106"/>
      <c r="T397" s="106"/>
      <c r="U397" s="106"/>
      <c r="V397" s="106"/>
    </row>
    <row r="398" spans="3:22" s="105" customFormat="1">
      <c r="C398" s="106"/>
      <c r="D398" s="106"/>
      <c r="E398" s="106"/>
      <c r="F398" s="106"/>
      <c r="K398" s="106"/>
      <c r="L398" s="106"/>
      <c r="M398" s="106"/>
      <c r="N398" s="106"/>
      <c r="S398" s="106"/>
      <c r="T398" s="106"/>
      <c r="U398" s="106"/>
      <c r="V398" s="106"/>
    </row>
    <row r="399" spans="3:22" s="105" customFormat="1">
      <c r="C399" s="106"/>
      <c r="D399" s="106"/>
      <c r="E399" s="106"/>
      <c r="F399" s="106"/>
      <c r="K399" s="106"/>
      <c r="L399" s="106"/>
      <c r="M399" s="106"/>
      <c r="N399" s="106"/>
      <c r="S399" s="106"/>
      <c r="T399" s="106"/>
      <c r="U399" s="106"/>
      <c r="V399" s="106"/>
    </row>
    <row r="400" spans="3:22" s="105" customFormat="1">
      <c r="C400" s="106"/>
      <c r="D400" s="106"/>
      <c r="E400" s="106"/>
      <c r="F400" s="106"/>
      <c r="K400" s="106"/>
      <c r="L400" s="106"/>
      <c r="M400" s="106"/>
      <c r="N400" s="106"/>
      <c r="S400" s="106"/>
      <c r="T400" s="106"/>
      <c r="U400" s="106"/>
      <c r="V400" s="106"/>
    </row>
    <row r="401" spans="3:22" s="105" customFormat="1">
      <c r="C401" s="106"/>
      <c r="D401" s="106"/>
      <c r="E401" s="106"/>
      <c r="F401" s="106"/>
      <c r="K401" s="106"/>
      <c r="L401" s="106"/>
      <c r="M401" s="106"/>
      <c r="N401" s="106"/>
      <c r="S401" s="106"/>
      <c r="T401" s="106"/>
      <c r="U401" s="106"/>
      <c r="V401" s="106"/>
    </row>
    <row r="402" spans="3:22" s="105" customFormat="1">
      <c r="C402" s="106"/>
      <c r="D402" s="106"/>
      <c r="E402" s="106"/>
      <c r="F402" s="106"/>
      <c r="K402" s="106"/>
      <c r="L402" s="106"/>
      <c r="M402" s="106"/>
      <c r="N402" s="106"/>
      <c r="S402" s="106"/>
      <c r="T402" s="106"/>
      <c r="U402" s="106"/>
      <c r="V402" s="106"/>
    </row>
    <row r="403" spans="3:22" s="105" customFormat="1">
      <c r="C403" s="106"/>
      <c r="D403" s="106"/>
      <c r="E403" s="106"/>
      <c r="F403" s="106"/>
      <c r="K403" s="106"/>
      <c r="L403" s="106"/>
      <c r="M403" s="106"/>
      <c r="N403" s="106"/>
      <c r="S403" s="106"/>
      <c r="T403" s="106"/>
      <c r="U403" s="106"/>
      <c r="V403" s="106"/>
    </row>
    <row r="404" spans="3:22" s="105" customFormat="1">
      <c r="C404" s="106"/>
      <c r="D404" s="106"/>
      <c r="E404" s="106"/>
      <c r="F404" s="106"/>
      <c r="K404" s="106"/>
      <c r="L404" s="106"/>
      <c r="M404" s="106"/>
      <c r="N404" s="106"/>
      <c r="S404" s="106"/>
      <c r="T404" s="106"/>
      <c r="U404" s="106"/>
      <c r="V404" s="106"/>
    </row>
    <row r="405" spans="3:22" s="105" customFormat="1">
      <c r="C405" s="106"/>
      <c r="D405" s="106"/>
      <c r="E405" s="106"/>
      <c r="F405" s="106"/>
      <c r="K405" s="106"/>
      <c r="L405" s="106"/>
      <c r="M405" s="106"/>
      <c r="N405" s="106"/>
      <c r="S405" s="106"/>
      <c r="T405" s="106"/>
      <c r="U405" s="106"/>
      <c r="V405" s="106"/>
    </row>
    <row r="406" spans="3:22" s="105" customFormat="1">
      <c r="C406" s="106"/>
      <c r="D406" s="106"/>
      <c r="E406" s="106"/>
      <c r="F406" s="106"/>
      <c r="K406" s="106"/>
      <c r="L406" s="106"/>
      <c r="M406" s="106"/>
      <c r="N406" s="106"/>
      <c r="S406" s="106"/>
      <c r="T406" s="106"/>
      <c r="U406" s="106"/>
      <c r="V406" s="106"/>
    </row>
    <row r="407" spans="3:22" s="105" customFormat="1">
      <c r="C407" s="106"/>
      <c r="D407" s="106"/>
      <c r="E407" s="106"/>
      <c r="F407" s="106"/>
      <c r="K407" s="106"/>
      <c r="L407" s="106"/>
      <c r="M407" s="106"/>
      <c r="N407" s="106"/>
      <c r="S407" s="106"/>
      <c r="T407" s="106"/>
      <c r="U407" s="106"/>
      <c r="V407" s="106"/>
    </row>
    <row r="408" spans="3:22" s="105" customFormat="1">
      <c r="C408" s="106"/>
      <c r="D408" s="106"/>
      <c r="E408" s="106"/>
      <c r="F408" s="106"/>
      <c r="K408" s="106"/>
      <c r="L408" s="106"/>
      <c r="M408" s="106"/>
      <c r="N408" s="106"/>
      <c r="S408" s="106"/>
      <c r="T408" s="106"/>
      <c r="U408" s="106"/>
      <c r="V408" s="106"/>
    </row>
    <row r="409" spans="3:22" s="105" customFormat="1">
      <c r="C409" s="106"/>
      <c r="D409" s="106"/>
      <c r="E409" s="106"/>
      <c r="F409" s="106"/>
      <c r="K409" s="106"/>
      <c r="L409" s="106"/>
      <c r="M409" s="106"/>
      <c r="N409" s="106"/>
      <c r="S409" s="106"/>
      <c r="T409" s="106"/>
      <c r="U409" s="106"/>
      <c r="V409" s="106"/>
    </row>
    <row r="410" spans="3:22" s="105" customFormat="1">
      <c r="C410" s="106"/>
      <c r="D410" s="106"/>
      <c r="E410" s="106"/>
      <c r="F410" s="106"/>
      <c r="K410" s="106"/>
      <c r="L410" s="106"/>
      <c r="M410" s="106"/>
      <c r="N410" s="106"/>
      <c r="S410" s="106"/>
      <c r="T410" s="106"/>
      <c r="U410" s="106"/>
      <c r="V410" s="106"/>
    </row>
    <row r="411" spans="3:22" s="105" customFormat="1">
      <c r="C411" s="106"/>
      <c r="D411" s="106"/>
      <c r="E411" s="106"/>
      <c r="F411" s="106"/>
      <c r="K411" s="106"/>
      <c r="L411" s="106"/>
      <c r="M411" s="106"/>
      <c r="N411" s="106"/>
      <c r="S411" s="106"/>
      <c r="T411" s="106"/>
      <c r="U411" s="106"/>
      <c r="V411" s="106"/>
    </row>
    <row r="412" spans="3:22" s="105" customFormat="1">
      <c r="C412" s="106"/>
      <c r="D412" s="106"/>
      <c r="E412" s="106"/>
      <c r="F412" s="106"/>
      <c r="K412" s="106"/>
      <c r="L412" s="106"/>
      <c r="M412" s="106"/>
      <c r="N412" s="106"/>
      <c r="S412" s="106"/>
      <c r="T412" s="106"/>
      <c r="U412" s="106"/>
      <c r="V412" s="106"/>
    </row>
    <row r="413" spans="3:22" s="105" customFormat="1">
      <c r="C413" s="106"/>
      <c r="D413" s="106"/>
      <c r="E413" s="106"/>
      <c r="F413" s="106"/>
      <c r="K413" s="106"/>
      <c r="L413" s="106"/>
      <c r="M413" s="106"/>
      <c r="N413" s="106"/>
      <c r="S413" s="106"/>
      <c r="T413" s="106"/>
      <c r="U413" s="106"/>
      <c r="V413" s="106"/>
    </row>
    <row r="414" spans="3:22" s="105" customFormat="1">
      <c r="C414" s="106"/>
      <c r="D414" s="106"/>
      <c r="E414" s="106"/>
      <c r="F414" s="106"/>
      <c r="K414" s="106"/>
      <c r="L414" s="106"/>
      <c r="M414" s="106"/>
      <c r="N414" s="106"/>
      <c r="S414" s="106"/>
      <c r="T414" s="106"/>
      <c r="U414" s="106"/>
      <c r="V414" s="106"/>
    </row>
    <row r="415" spans="3:22" s="105" customFormat="1">
      <c r="C415" s="106"/>
      <c r="D415" s="106"/>
      <c r="E415" s="106"/>
      <c r="F415" s="106"/>
      <c r="K415" s="106"/>
      <c r="L415" s="106"/>
      <c r="M415" s="106"/>
      <c r="N415" s="106"/>
      <c r="S415" s="106"/>
      <c r="T415" s="106"/>
      <c r="U415" s="106"/>
      <c r="V415" s="106"/>
    </row>
    <row r="416" spans="3:22" s="105" customFormat="1">
      <c r="C416" s="106"/>
      <c r="D416" s="106"/>
      <c r="E416" s="106"/>
      <c r="F416" s="106"/>
      <c r="K416" s="106"/>
      <c r="L416" s="106"/>
      <c r="M416" s="106"/>
      <c r="N416" s="106"/>
      <c r="S416" s="106"/>
      <c r="T416" s="106"/>
      <c r="U416" s="106"/>
      <c r="V416" s="106"/>
    </row>
    <row r="417" spans="3:22" s="105" customFormat="1">
      <c r="C417" s="106"/>
      <c r="D417" s="106"/>
      <c r="E417" s="106"/>
      <c r="F417" s="106"/>
      <c r="K417" s="106"/>
      <c r="L417" s="106"/>
      <c r="M417" s="106"/>
      <c r="N417" s="106"/>
      <c r="S417" s="106"/>
      <c r="T417" s="106"/>
      <c r="U417" s="106"/>
      <c r="V417" s="106"/>
    </row>
    <row r="418" spans="3:22" s="105" customFormat="1">
      <c r="C418" s="106"/>
      <c r="D418" s="106"/>
      <c r="E418" s="106"/>
      <c r="F418" s="106"/>
      <c r="K418" s="106"/>
      <c r="L418" s="106"/>
      <c r="M418" s="106"/>
      <c r="N418" s="106"/>
      <c r="S418" s="106"/>
      <c r="T418" s="106"/>
      <c r="U418" s="106"/>
      <c r="V418" s="106"/>
    </row>
    <row r="419" spans="3:22" s="105" customFormat="1">
      <c r="C419" s="106"/>
      <c r="D419" s="106"/>
      <c r="E419" s="106"/>
      <c r="F419" s="106"/>
      <c r="K419" s="106"/>
      <c r="L419" s="106"/>
      <c r="M419" s="106"/>
      <c r="N419" s="106"/>
      <c r="S419" s="106"/>
      <c r="T419" s="106"/>
      <c r="U419" s="106"/>
      <c r="V419" s="106"/>
    </row>
    <row r="420" spans="3:22" s="105" customFormat="1">
      <c r="C420" s="106"/>
      <c r="D420" s="106"/>
      <c r="E420" s="106"/>
      <c r="F420" s="106"/>
      <c r="K420" s="106"/>
      <c r="L420" s="106"/>
      <c r="M420" s="106"/>
      <c r="N420" s="106"/>
      <c r="S420" s="106"/>
      <c r="T420" s="106"/>
      <c r="U420" s="106"/>
      <c r="V420" s="106"/>
    </row>
    <row r="421" spans="3:22" s="105" customFormat="1">
      <c r="C421" s="106"/>
      <c r="D421" s="106"/>
      <c r="E421" s="106"/>
      <c r="F421" s="106"/>
      <c r="K421" s="106"/>
      <c r="L421" s="106"/>
      <c r="M421" s="106"/>
      <c r="N421" s="106"/>
      <c r="S421" s="106"/>
      <c r="T421" s="106"/>
      <c r="U421" s="106"/>
      <c r="V421" s="106"/>
    </row>
    <row r="422" spans="3:22" s="105" customFormat="1">
      <c r="C422" s="106"/>
      <c r="D422" s="106"/>
      <c r="E422" s="106"/>
      <c r="F422" s="106"/>
      <c r="K422" s="106"/>
      <c r="L422" s="106"/>
      <c r="M422" s="106"/>
      <c r="N422" s="106"/>
      <c r="S422" s="106"/>
      <c r="T422" s="106"/>
      <c r="U422" s="106"/>
      <c r="V422" s="106"/>
    </row>
    <row r="423" spans="3:22" s="105" customFormat="1">
      <c r="C423" s="106"/>
      <c r="D423" s="106"/>
      <c r="E423" s="106"/>
      <c r="F423" s="106"/>
      <c r="K423" s="106"/>
      <c r="L423" s="106"/>
      <c r="M423" s="106"/>
      <c r="N423" s="106"/>
      <c r="S423" s="106"/>
      <c r="T423" s="106"/>
      <c r="U423" s="106"/>
      <c r="V423" s="106"/>
    </row>
    <row r="424" spans="3:22" s="105" customFormat="1">
      <c r="C424" s="106"/>
      <c r="D424" s="106"/>
      <c r="E424" s="106"/>
      <c r="F424" s="106"/>
      <c r="K424" s="106"/>
      <c r="L424" s="106"/>
      <c r="M424" s="106"/>
      <c r="N424" s="106"/>
      <c r="S424" s="106"/>
      <c r="T424" s="106"/>
      <c r="U424" s="106"/>
      <c r="V424" s="106"/>
    </row>
    <row r="425" spans="3:22" s="105" customFormat="1">
      <c r="C425" s="106"/>
      <c r="D425" s="106"/>
      <c r="E425" s="106"/>
      <c r="F425" s="106"/>
      <c r="K425" s="106"/>
      <c r="L425" s="106"/>
      <c r="M425" s="106"/>
      <c r="N425" s="106"/>
      <c r="S425" s="106"/>
      <c r="T425" s="106"/>
      <c r="U425" s="106"/>
      <c r="V425" s="106"/>
    </row>
    <row r="426" spans="3:22" s="105" customFormat="1">
      <c r="C426" s="106"/>
      <c r="D426" s="106"/>
      <c r="E426" s="106"/>
      <c r="F426" s="106"/>
      <c r="K426" s="106"/>
      <c r="L426" s="106"/>
      <c r="M426" s="106"/>
      <c r="N426" s="106"/>
      <c r="S426" s="106"/>
      <c r="T426" s="106"/>
      <c r="U426" s="106"/>
      <c r="V426" s="106"/>
    </row>
    <row r="427" spans="3:22" s="105" customFormat="1">
      <c r="C427" s="106"/>
      <c r="D427" s="106"/>
      <c r="E427" s="106"/>
      <c r="F427" s="106"/>
      <c r="K427" s="106"/>
      <c r="L427" s="106"/>
      <c r="M427" s="106"/>
      <c r="N427" s="106"/>
      <c r="S427" s="106"/>
      <c r="T427" s="106"/>
      <c r="U427" s="106"/>
      <c r="V427" s="106"/>
    </row>
    <row r="428" spans="3:22" s="105" customFormat="1">
      <c r="C428" s="106"/>
      <c r="D428" s="106"/>
      <c r="E428" s="106"/>
      <c r="F428" s="106"/>
      <c r="K428" s="106"/>
      <c r="L428" s="106"/>
      <c r="M428" s="106"/>
      <c r="N428" s="106"/>
      <c r="S428" s="106"/>
      <c r="T428" s="106"/>
      <c r="U428" s="106"/>
      <c r="V428" s="106"/>
    </row>
    <row r="429" spans="3:22" s="105" customFormat="1">
      <c r="C429" s="106"/>
      <c r="D429" s="106"/>
      <c r="E429" s="106"/>
      <c r="F429" s="106"/>
      <c r="K429" s="106"/>
      <c r="L429" s="106"/>
      <c r="M429" s="106"/>
      <c r="N429" s="106"/>
      <c r="S429" s="106"/>
      <c r="T429" s="106"/>
      <c r="U429" s="106"/>
      <c r="V429" s="106"/>
    </row>
    <row r="430" spans="3:22" s="105" customFormat="1">
      <c r="C430" s="106"/>
      <c r="D430" s="106"/>
      <c r="E430" s="106"/>
      <c r="F430" s="106"/>
      <c r="K430" s="106"/>
      <c r="L430" s="106"/>
      <c r="M430" s="106"/>
      <c r="N430" s="106"/>
      <c r="S430" s="106"/>
      <c r="T430" s="106"/>
      <c r="U430" s="106"/>
      <c r="V430" s="106"/>
    </row>
    <row r="431" spans="3:22" s="105" customFormat="1">
      <c r="C431" s="106"/>
      <c r="D431" s="106"/>
      <c r="E431" s="106"/>
      <c r="F431" s="106"/>
      <c r="K431" s="106"/>
      <c r="L431" s="106"/>
      <c r="M431" s="106"/>
      <c r="N431" s="106"/>
      <c r="S431" s="106"/>
      <c r="T431" s="106"/>
      <c r="U431" s="106"/>
      <c r="V431" s="106"/>
    </row>
    <row r="432" spans="3:22" s="105" customFormat="1">
      <c r="C432" s="106"/>
      <c r="D432" s="106"/>
      <c r="E432" s="106"/>
      <c r="F432" s="106"/>
      <c r="K432" s="106"/>
      <c r="L432" s="106"/>
      <c r="M432" s="106"/>
      <c r="N432" s="106"/>
      <c r="S432" s="106"/>
      <c r="T432" s="106"/>
      <c r="U432" s="106"/>
      <c r="V432" s="106"/>
    </row>
    <row r="433" spans="3:22" s="105" customFormat="1">
      <c r="C433" s="106"/>
      <c r="D433" s="106"/>
      <c r="E433" s="106"/>
      <c r="F433" s="106"/>
      <c r="K433" s="106"/>
      <c r="L433" s="106"/>
      <c r="M433" s="106"/>
      <c r="N433" s="106"/>
      <c r="S433" s="106"/>
      <c r="T433" s="106"/>
      <c r="U433" s="106"/>
      <c r="V433" s="106"/>
    </row>
    <row r="434" spans="3:22" s="105" customFormat="1">
      <c r="C434" s="106"/>
      <c r="D434" s="106"/>
      <c r="E434" s="106"/>
      <c r="F434" s="106"/>
      <c r="K434" s="106"/>
      <c r="L434" s="106"/>
      <c r="M434" s="106"/>
      <c r="N434" s="106"/>
      <c r="S434" s="106"/>
      <c r="T434" s="106"/>
      <c r="U434" s="106"/>
      <c r="V434" s="106"/>
    </row>
    <row r="435" spans="3:22" s="105" customFormat="1">
      <c r="C435" s="106"/>
      <c r="D435" s="106"/>
      <c r="E435" s="106"/>
      <c r="F435" s="106"/>
      <c r="K435" s="106"/>
      <c r="L435" s="106"/>
      <c r="M435" s="106"/>
      <c r="N435" s="106"/>
      <c r="S435" s="106"/>
      <c r="T435" s="106"/>
      <c r="U435" s="106"/>
      <c r="V435" s="106"/>
    </row>
    <row r="436" spans="3:22" s="105" customFormat="1">
      <c r="C436" s="106"/>
      <c r="D436" s="106"/>
      <c r="E436" s="106"/>
      <c r="F436" s="106"/>
      <c r="K436" s="106"/>
      <c r="L436" s="106"/>
      <c r="M436" s="106"/>
      <c r="N436" s="106"/>
      <c r="S436" s="106"/>
      <c r="T436" s="106"/>
      <c r="U436" s="106"/>
      <c r="V436" s="106"/>
    </row>
    <row r="437" spans="3:22" s="105" customFormat="1">
      <c r="C437" s="106"/>
      <c r="D437" s="106"/>
      <c r="E437" s="106"/>
      <c r="F437" s="106"/>
      <c r="K437" s="106"/>
      <c r="L437" s="106"/>
      <c r="M437" s="106"/>
      <c r="N437" s="106"/>
      <c r="S437" s="106"/>
      <c r="T437" s="106"/>
      <c r="U437" s="106"/>
      <c r="V437" s="106"/>
    </row>
    <row r="438" spans="3:22" s="105" customFormat="1">
      <c r="C438" s="106"/>
      <c r="D438" s="106"/>
      <c r="E438" s="106"/>
      <c r="F438" s="106"/>
      <c r="K438" s="106"/>
      <c r="L438" s="106"/>
      <c r="M438" s="106"/>
      <c r="N438" s="106"/>
      <c r="S438" s="106"/>
      <c r="T438" s="106"/>
      <c r="U438" s="106"/>
      <c r="V438" s="106"/>
    </row>
    <row r="439" spans="3:22" s="105" customFormat="1">
      <c r="C439" s="106"/>
      <c r="D439" s="106"/>
      <c r="E439" s="106"/>
      <c r="F439" s="106"/>
      <c r="K439" s="106"/>
      <c r="L439" s="106"/>
      <c r="M439" s="106"/>
      <c r="N439" s="106"/>
      <c r="S439" s="106"/>
      <c r="T439" s="106"/>
      <c r="U439" s="106"/>
      <c r="V439" s="106"/>
    </row>
    <row r="440" spans="3:22" s="105" customFormat="1">
      <c r="C440" s="106"/>
      <c r="D440" s="106"/>
      <c r="E440" s="106"/>
      <c r="F440" s="106"/>
      <c r="K440" s="106"/>
      <c r="L440" s="106"/>
      <c r="M440" s="106"/>
      <c r="N440" s="106"/>
      <c r="S440" s="106"/>
      <c r="T440" s="106"/>
      <c r="U440" s="106"/>
      <c r="V440" s="106"/>
    </row>
    <row r="441" spans="3:22" s="105" customFormat="1">
      <c r="C441" s="106"/>
      <c r="D441" s="106"/>
      <c r="E441" s="106"/>
      <c r="F441" s="106"/>
      <c r="K441" s="106"/>
      <c r="L441" s="106"/>
      <c r="M441" s="106"/>
      <c r="N441" s="106"/>
      <c r="S441" s="106"/>
      <c r="T441" s="106"/>
      <c r="U441" s="106"/>
      <c r="V441" s="106"/>
    </row>
    <row r="442" spans="3:22" s="105" customFormat="1">
      <c r="C442" s="106"/>
      <c r="D442" s="106"/>
      <c r="E442" s="106"/>
      <c r="F442" s="106"/>
      <c r="K442" s="106"/>
      <c r="L442" s="106"/>
      <c r="M442" s="106"/>
      <c r="N442" s="106"/>
      <c r="S442" s="106"/>
      <c r="T442" s="106"/>
      <c r="U442" s="106"/>
      <c r="V442" s="106"/>
    </row>
    <row r="443" spans="3:22" s="105" customFormat="1">
      <c r="C443" s="106"/>
      <c r="D443" s="106"/>
      <c r="E443" s="106"/>
      <c r="F443" s="106"/>
      <c r="K443" s="106"/>
      <c r="L443" s="106"/>
      <c r="M443" s="106"/>
      <c r="N443" s="106"/>
      <c r="S443" s="106"/>
      <c r="T443" s="106"/>
      <c r="U443" s="106"/>
      <c r="V443" s="106"/>
    </row>
    <row r="444" spans="3:22" s="105" customFormat="1">
      <c r="C444" s="106"/>
      <c r="D444" s="106"/>
      <c r="E444" s="106"/>
      <c r="F444" s="106"/>
      <c r="K444" s="106"/>
      <c r="L444" s="106"/>
      <c r="M444" s="106"/>
      <c r="N444" s="106"/>
      <c r="S444" s="106"/>
      <c r="T444" s="106"/>
      <c r="U444" s="106"/>
      <c r="V444" s="106"/>
    </row>
    <row r="445" spans="3:22" s="105" customFormat="1">
      <c r="C445" s="106"/>
      <c r="D445" s="106"/>
      <c r="E445" s="106"/>
      <c r="F445" s="106"/>
      <c r="K445" s="106"/>
      <c r="L445" s="106"/>
      <c r="M445" s="106"/>
      <c r="N445" s="106"/>
      <c r="S445" s="106"/>
      <c r="T445" s="106"/>
      <c r="U445" s="106"/>
      <c r="V445" s="106"/>
    </row>
    <row r="446" spans="3:22" s="105" customFormat="1">
      <c r="C446" s="106"/>
      <c r="D446" s="106"/>
      <c r="E446" s="106"/>
      <c r="F446" s="106"/>
      <c r="K446" s="106"/>
      <c r="L446" s="106"/>
      <c r="M446" s="106"/>
      <c r="N446" s="106"/>
      <c r="S446" s="106"/>
      <c r="T446" s="106"/>
      <c r="U446" s="106"/>
      <c r="V446" s="106"/>
    </row>
    <row r="447" spans="3:22" s="105" customFormat="1">
      <c r="C447" s="106"/>
      <c r="D447" s="106"/>
      <c r="E447" s="106"/>
      <c r="F447" s="106"/>
      <c r="K447" s="106"/>
      <c r="L447" s="106"/>
      <c r="M447" s="106"/>
      <c r="N447" s="106"/>
      <c r="S447" s="106"/>
      <c r="T447" s="106"/>
      <c r="U447" s="106"/>
      <c r="V447" s="106"/>
    </row>
    <row r="448" spans="3:22" s="105" customFormat="1">
      <c r="C448" s="106"/>
      <c r="D448" s="106"/>
      <c r="E448" s="106"/>
      <c r="F448" s="106"/>
      <c r="K448" s="106"/>
      <c r="L448" s="106"/>
      <c r="M448" s="106"/>
      <c r="N448" s="106"/>
      <c r="S448" s="106"/>
      <c r="T448" s="106"/>
      <c r="U448" s="106"/>
      <c r="V448" s="106"/>
    </row>
    <row r="449" spans="3:22" s="105" customFormat="1">
      <c r="C449" s="106"/>
      <c r="D449" s="106"/>
      <c r="E449" s="106"/>
      <c r="F449" s="106"/>
      <c r="K449" s="106"/>
      <c r="L449" s="106"/>
      <c r="M449" s="106"/>
      <c r="N449" s="106"/>
      <c r="S449" s="106"/>
      <c r="T449" s="106"/>
      <c r="U449" s="106"/>
      <c r="V449" s="106"/>
    </row>
    <row r="450" spans="3:22" s="105" customFormat="1">
      <c r="C450" s="106"/>
      <c r="D450" s="106"/>
      <c r="E450" s="106"/>
      <c r="F450" s="106"/>
      <c r="K450" s="106"/>
      <c r="L450" s="106"/>
      <c r="M450" s="106"/>
      <c r="N450" s="106"/>
      <c r="S450" s="106"/>
      <c r="T450" s="106"/>
      <c r="U450" s="106"/>
      <c r="V450" s="106"/>
    </row>
    <row r="451" spans="3:22" s="105" customFormat="1">
      <c r="C451" s="106"/>
      <c r="D451" s="106"/>
      <c r="E451" s="106"/>
      <c r="F451" s="106"/>
      <c r="K451" s="106"/>
      <c r="L451" s="106"/>
      <c r="M451" s="106"/>
      <c r="N451" s="106"/>
      <c r="S451" s="106"/>
      <c r="T451" s="106"/>
      <c r="U451" s="106"/>
      <c r="V451" s="106"/>
    </row>
    <row r="452" spans="3:22" s="105" customFormat="1">
      <c r="C452" s="106"/>
      <c r="D452" s="106"/>
      <c r="E452" s="106"/>
      <c r="F452" s="106"/>
      <c r="K452" s="106"/>
      <c r="L452" s="106"/>
      <c r="M452" s="106"/>
      <c r="N452" s="106"/>
      <c r="S452" s="106"/>
      <c r="T452" s="106"/>
      <c r="U452" s="106"/>
      <c r="V452" s="106"/>
    </row>
    <row r="453" spans="3:22" s="105" customFormat="1">
      <c r="C453" s="106"/>
      <c r="D453" s="106"/>
      <c r="E453" s="106"/>
      <c r="F453" s="106"/>
      <c r="K453" s="106"/>
      <c r="L453" s="106"/>
      <c r="M453" s="106"/>
      <c r="N453" s="106"/>
      <c r="S453" s="106"/>
      <c r="T453" s="106"/>
      <c r="U453" s="106"/>
      <c r="V453" s="106"/>
    </row>
    <row r="454" spans="3:22" s="105" customFormat="1">
      <c r="C454" s="106"/>
      <c r="D454" s="106"/>
      <c r="E454" s="106"/>
      <c r="F454" s="106"/>
      <c r="K454" s="106"/>
      <c r="L454" s="106"/>
      <c r="M454" s="106"/>
      <c r="N454" s="106"/>
      <c r="S454" s="106"/>
      <c r="T454" s="106"/>
      <c r="U454" s="106"/>
      <c r="V454" s="106"/>
    </row>
    <row r="455" spans="3:22" s="105" customFormat="1">
      <c r="C455" s="106"/>
      <c r="D455" s="106"/>
      <c r="E455" s="106"/>
      <c r="F455" s="106"/>
      <c r="K455" s="106"/>
      <c r="L455" s="106"/>
      <c r="M455" s="106"/>
      <c r="N455" s="106"/>
      <c r="S455" s="106"/>
      <c r="T455" s="106"/>
      <c r="U455" s="106"/>
      <c r="V455" s="106"/>
    </row>
    <row r="456" spans="3:22" s="105" customFormat="1">
      <c r="C456" s="106"/>
      <c r="D456" s="106"/>
      <c r="E456" s="106"/>
      <c r="F456" s="106"/>
      <c r="K456" s="106"/>
      <c r="L456" s="106"/>
      <c r="M456" s="106"/>
      <c r="N456" s="106"/>
      <c r="S456" s="106"/>
      <c r="T456" s="106"/>
      <c r="U456" s="106"/>
      <c r="V456" s="106"/>
    </row>
    <row r="457" spans="3:22" s="105" customFormat="1">
      <c r="C457" s="106"/>
      <c r="D457" s="106"/>
      <c r="E457" s="106"/>
      <c r="F457" s="106"/>
      <c r="K457" s="106"/>
      <c r="L457" s="106"/>
      <c r="M457" s="106"/>
      <c r="N457" s="106"/>
      <c r="S457" s="106"/>
      <c r="T457" s="106"/>
      <c r="U457" s="106"/>
      <c r="V457" s="106"/>
    </row>
    <row r="458" spans="3:22" s="105" customFormat="1">
      <c r="C458" s="106"/>
      <c r="D458" s="106"/>
      <c r="E458" s="106"/>
      <c r="F458" s="106"/>
      <c r="K458" s="106"/>
      <c r="L458" s="106"/>
      <c r="M458" s="106"/>
      <c r="N458" s="106"/>
      <c r="S458" s="106"/>
      <c r="T458" s="106"/>
      <c r="U458" s="106"/>
      <c r="V458" s="106"/>
    </row>
    <row r="459" spans="3:22" s="105" customFormat="1">
      <c r="C459" s="106"/>
      <c r="D459" s="106"/>
      <c r="E459" s="106"/>
      <c r="F459" s="106"/>
      <c r="K459" s="106"/>
      <c r="L459" s="106"/>
      <c r="M459" s="106"/>
      <c r="N459" s="106"/>
      <c r="S459" s="106"/>
      <c r="T459" s="106"/>
      <c r="U459" s="106"/>
      <c r="V459" s="106"/>
    </row>
    <row r="460" spans="3:22" s="105" customFormat="1">
      <c r="C460" s="106"/>
      <c r="D460" s="106"/>
      <c r="E460" s="106"/>
      <c r="F460" s="106"/>
      <c r="K460" s="106"/>
      <c r="L460" s="106"/>
      <c r="M460" s="106"/>
      <c r="N460" s="106"/>
      <c r="S460" s="106"/>
      <c r="T460" s="106"/>
      <c r="U460" s="106"/>
      <c r="V460" s="106"/>
    </row>
    <row r="461" spans="3:22" s="105" customFormat="1">
      <c r="C461" s="106"/>
      <c r="D461" s="106"/>
      <c r="E461" s="106"/>
      <c r="F461" s="106"/>
      <c r="K461" s="106"/>
      <c r="L461" s="106"/>
      <c r="M461" s="106"/>
      <c r="N461" s="106"/>
      <c r="S461" s="106"/>
      <c r="T461" s="106"/>
      <c r="U461" s="106"/>
      <c r="V461" s="106"/>
    </row>
    <row r="462" spans="3:22" s="105" customFormat="1">
      <c r="C462" s="106"/>
      <c r="D462" s="106"/>
      <c r="E462" s="106"/>
      <c r="F462" s="106"/>
      <c r="K462" s="106"/>
      <c r="L462" s="106"/>
      <c r="M462" s="106"/>
      <c r="N462" s="106"/>
      <c r="S462" s="106"/>
      <c r="T462" s="106"/>
      <c r="U462" s="106"/>
      <c r="V462" s="106"/>
    </row>
    <row r="463" spans="3:22" s="105" customFormat="1">
      <c r="C463" s="106"/>
      <c r="D463" s="106"/>
      <c r="E463" s="106"/>
      <c r="F463" s="106"/>
      <c r="K463" s="106"/>
      <c r="L463" s="106"/>
      <c r="M463" s="106"/>
      <c r="N463" s="106"/>
      <c r="S463" s="106"/>
      <c r="T463" s="106"/>
      <c r="U463" s="106"/>
      <c r="V463" s="106"/>
    </row>
    <row r="464" spans="3:22" s="105" customFormat="1">
      <c r="C464" s="106"/>
      <c r="D464" s="106"/>
      <c r="E464" s="106"/>
      <c r="F464" s="106"/>
      <c r="K464" s="106"/>
      <c r="L464" s="106"/>
      <c r="M464" s="106"/>
      <c r="N464" s="106"/>
      <c r="S464" s="106"/>
      <c r="T464" s="106"/>
      <c r="U464" s="106"/>
      <c r="V464" s="106"/>
    </row>
    <row r="465" spans="3:22" s="105" customFormat="1">
      <c r="C465" s="106"/>
      <c r="D465" s="106"/>
      <c r="E465" s="106"/>
      <c r="F465" s="106"/>
      <c r="K465" s="106"/>
      <c r="L465" s="106"/>
      <c r="M465" s="106"/>
      <c r="N465" s="106"/>
      <c r="S465" s="106"/>
      <c r="T465" s="106"/>
      <c r="U465" s="106"/>
      <c r="V465" s="106"/>
    </row>
    <row r="466" spans="3:22" s="105" customFormat="1">
      <c r="C466" s="106"/>
      <c r="D466" s="106"/>
      <c r="E466" s="106"/>
      <c r="F466" s="106"/>
      <c r="K466" s="106"/>
      <c r="L466" s="106"/>
      <c r="M466" s="106"/>
      <c r="N466" s="106"/>
      <c r="S466" s="106"/>
      <c r="T466" s="106"/>
      <c r="U466" s="106"/>
      <c r="V466" s="106"/>
    </row>
    <row r="467" spans="3:22" s="105" customFormat="1">
      <c r="C467" s="106"/>
      <c r="D467" s="106"/>
      <c r="E467" s="106"/>
      <c r="F467" s="106"/>
      <c r="K467" s="106"/>
      <c r="L467" s="106"/>
      <c r="M467" s="106"/>
      <c r="N467" s="106"/>
      <c r="S467" s="106"/>
      <c r="T467" s="106"/>
      <c r="U467" s="106"/>
      <c r="V467" s="106"/>
    </row>
    <row r="468" spans="3:22" s="105" customFormat="1">
      <c r="C468" s="106"/>
      <c r="D468" s="106"/>
      <c r="E468" s="106"/>
      <c r="F468" s="106"/>
      <c r="K468" s="106"/>
      <c r="L468" s="106"/>
      <c r="M468" s="106"/>
      <c r="N468" s="106"/>
      <c r="S468" s="106"/>
      <c r="T468" s="106"/>
      <c r="U468" s="106"/>
      <c r="V468" s="106"/>
    </row>
    <row r="469" spans="3:22" s="105" customFormat="1">
      <c r="C469" s="106"/>
      <c r="D469" s="106"/>
      <c r="E469" s="106"/>
      <c r="F469" s="106"/>
      <c r="K469" s="106"/>
      <c r="L469" s="106"/>
      <c r="M469" s="106"/>
      <c r="N469" s="106"/>
      <c r="S469" s="106"/>
      <c r="T469" s="106"/>
      <c r="U469" s="106"/>
      <c r="V469" s="106"/>
    </row>
    <row r="470" spans="3:22" s="105" customFormat="1">
      <c r="C470" s="106"/>
      <c r="D470" s="106"/>
      <c r="E470" s="106"/>
      <c r="F470" s="106"/>
      <c r="K470" s="106"/>
      <c r="L470" s="106"/>
      <c r="M470" s="106"/>
      <c r="N470" s="106"/>
      <c r="S470" s="106"/>
      <c r="T470" s="106"/>
      <c r="U470" s="106"/>
      <c r="V470" s="106"/>
    </row>
    <row r="471" spans="3:22" s="105" customFormat="1">
      <c r="C471" s="106"/>
      <c r="D471" s="106"/>
      <c r="E471" s="106"/>
      <c r="F471" s="106"/>
      <c r="K471" s="106"/>
      <c r="L471" s="106"/>
      <c r="M471" s="106"/>
      <c r="N471" s="106"/>
      <c r="S471" s="106"/>
      <c r="T471" s="106"/>
      <c r="U471" s="106"/>
      <c r="V471" s="106"/>
    </row>
    <row r="472" spans="3:22" s="105" customFormat="1">
      <c r="C472" s="106"/>
      <c r="D472" s="106"/>
      <c r="E472" s="106"/>
      <c r="F472" s="106"/>
      <c r="K472" s="106"/>
      <c r="L472" s="106"/>
      <c r="M472" s="106"/>
      <c r="N472" s="106"/>
      <c r="S472" s="106"/>
      <c r="T472" s="106"/>
      <c r="U472" s="106"/>
      <c r="V472" s="106"/>
    </row>
    <row r="473" spans="3:22" s="105" customFormat="1">
      <c r="C473" s="106"/>
      <c r="D473" s="106"/>
      <c r="E473" s="106"/>
      <c r="F473" s="106"/>
      <c r="K473" s="106"/>
      <c r="L473" s="106"/>
      <c r="M473" s="106"/>
      <c r="N473" s="106"/>
      <c r="S473" s="106"/>
      <c r="T473" s="106"/>
      <c r="U473" s="106"/>
      <c r="V473" s="106"/>
    </row>
    <row r="474" spans="3:22" s="105" customFormat="1">
      <c r="C474" s="106"/>
      <c r="D474" s="106"/>
      <c r="E474" s="106"/>
      <c r="F474" s="106"/>
      <c r="K474" s="106"/>
      <c r="L474" s="106"/>
      <c r="M474" s="106"/>
      <c r="N474" s="106"/>
      <c r="S474" s="106"/>
      <c r="T474" s="106"/>
      <c r="U474" s="106"/>
      <c r="V474" s="106"/>
    </row>
    <row r="475" spans="3:22" s="105" customFormat="1">
      <c r="C475" s="106"/>
      <c r="D475" s="106"/>
      <c r="E475" s="106"/>
      <c r="F475" s="106"/>
      <c r="K475" s="106"/>
      <c r="L475" s="106"/>
      <c r="M475" s="106"/>
      <c r="N475" s="106"/>
      <c r="S475" s="106"/>
      <c r="T475" s="106"/>
      <c r="U475" s="106"/>
      <c r="V475" s="106"/>
    </row>
    <row r="476" spans="3:22" s="105" customFormat="1">
      <c r="C476" s="106"/>
      <c r="D476" s="106"/>
      <c r="E476" s="106"/>
      <c r="F476" s="106"/>
      <c r="K476" s="106"/>
      <c r="L476" s="106"/>
      <c r="M476" s="106"/>
      <c r="N476" s="106"/>
      <c r="S476" s="106"/>
      <c r="T476" s="106"/>
      <c r="U476" s="106"/>
      <c r="V476" s="106"/>
    </row>
    <row r="477" spans="3:22" s="105" customFormat="1">
      <c r="C477" s="106"/>
      <c r="D477" s="106"/>
      <c r="E477" s="106"/>
      <c r="F477" s="106"/>
      <c r="K477" s="106"/>
      <c r="L477" s="106"/>
      <c r="M477" s="106"/>
      <c r="N477" s="106"/>
      <c r="S477" s="106"/>
      <c r="T477" s="106"/>
      <c r="U477" s="106"/>
      <c r="V477" s="106"/>
    </row>
    <row r="478" spans="3:22" s="105" customFormat="1">
      <c r="C478" s="106"/>
      <c r="D478" s="106"/>
      <c r="E478" s="106"/>
      <c r="F478" s="106"/>
      <c r="K478" s="106"/>
      <c r="L478" s="106"/>
      <c r="M478" s="106"/>
      <c r="N478" s="106"/>
      <c r="S478" s="106"/>
      <c r="T478" s="106"/>
      <c r="U478" s="106"/>
      <c r="V478" s="106"/>
    </row>
    <row r="479" spans="3:22" s="105" customFormat="1">
      <c r="C479" s="106"/>
      <c r="D479" s="106"/>
      <c r="E479" s="106"/>
      <c r="F479" s="106"/>
      <c r="K479" s="106"/>
      <c r="L479" s="106"/>
      <c r="M479" s="106"/>
      <c r="N479" s="106"/>
      <c r="S479" s="106"/>
      <c r="T479" s="106"/>
      <c r="U479" s="106"/>
      <c r="V479" s="106"/>
    </row>
    <row r="480" spans="3:22" s="105" customFormat="1">
      <c r="C480" s="106"/>
      <c r="D480" s="106"/>
      <c r="E480" s="106"/>
      <c r="F480" s="106"/>
      <c r="K480" s="106"/>
      <c r="L480" s="106"/>
      <c r="M480" s="106"/>
      <c r="N480" s="106"/>
      <c r="S480" s="106"/>
      <c r="T480" s="106"/>
      <c r="U480" s="106"/>
      <c r="V480" s="106"/>
    </row>
    <row r="481" spans="3:22" s="105" customFormat="1">
      <c r="C481" s="106"/>
      <c r="D481" s="106"/>
      <c r="E481" s="106"/>
      <c r="F481" s="106"/>
      <c r="K481" s="106"/>
      <c r="L481" s="106"/>
      <c r="M481" s="106"/>
      <c r="N481" s="106"/>
      <c r="S481" s="106"/>
      <c r="T481" s="106"/>
      <c r="U481" s="106"/>
      <c r="V481" s="106"/>
    </row>
    <row r="482" spans="3:22" s="105" customFormat="1">
      <c r="C482" s="106"/>
      <c r="D482" s="106"/>
      <c r="E482" s="106"/>
      <c r="F482" s="106"/>
      <c r="K482" s="106"/>
      <c r="L482" s="106"/>
      <c r="M482" s="106"/>
      <c r="N482" s="106"/>
      <c r="S482" s="106"/>
      <c r="T482" s="106"/>
      <c r="U482" s="106"/>
      <c r="V482" s="106"/>
    </row>
    <row r="483" spans="3:22" s="105" customFormat="1">
      <c r="C483" s="106"/>
      <c r="D483" s="106"/>
      <c r="E483" s="106"/>
      <c r="F483" s="106"/>
      <c r="K483" s="106"/>
      <c r="L483" s="106"/>
      <c r="M483" s="106"/>
      <c r="N483" s="106"/>
      <c r="S483" s="106"/>
      <c r="T483" s="106"/>
      <c r="U483" s="106"/>
      <c r="V483" s="106"/>
    </row>
    <row r="484" spans="3:22" s="105" customFormat="1">
      <c r="C484" s="106"/>
      <c r="D484" s="106"/>
      <c r="E484" s="106"/>
      <c r="F484" s="106"/>
      <c r="K484" s="106"/>
      <c r="L484" s="106"/>
      <c r="M484" s="106"/>
      <c r="N484" s="106"/>
      <c r="S484" s="106"/>
      <c r="T484" s="106"/>
      <c r="U484" s="106"/>
      <c r="V484" s="106"/>
    </row>
    <row r="485" spans="3:22" s="105" customFormat="1">
      <c r="C485" s="106"/>
      <c r="D485" s="106"/>
      <c r="E485" s="106"/>
      <c r="F485" s="106"/>
      <c r="K485" s="106"/>
      <c r="L485" s="106"/>
      <c r="M485" s="106"/>
      <c r="N485" s="106"/>
      <c r="S485" s="106"/>
      <c r="T485" s="106"/>
      <c r="U485" s="106"/>
      <c r="V485" s="106"/>
    </row>
    <row r="486" spans="3:22" s="105" customFormat="1">
      <c r="C486" s="106"/>
      <c r="D486" s="106"/>
      <c r="E486" s="106"/>
      <c r="F486" s="106"/>
      <c r="K486" s="106"/>
      <c r="L486" s="106"/>
      <c r="M486" s="106"/>
      <c r="N486" s="106"/>
      <c r="S486" s="106"/>
      <c r="T486" s="106"/>
      <c r="U486" s="106"/>
      <c r="V486" s="106"/>
    </row>
    <row r="487" spans="3:22" s="105" customFormat="1">
      <c r="C487" s="106"/>
      <c r="D487" s="106"/>
      <c r="E487" s="106"/>
      <c r="F487" s="106"/>
      <c r="K487" s="106"/>
      <c r="L487" s="106"/>
      <c r="M487" s="106"/>
      <c r="N487" s="106"/>
      <c r="S487" s="106"/>
      <c r="T487" s="106"/>
      <c r="U487" s="106"/>
      <c r="V487" s="106"/>
    </row>
    <row r="488" spans="3:22" s="105" customFormat="1">
      <c r="C488" s="106"/>
      <c r="D488" s="106"/>
      <c r="E488" s="106"/>
      <c r="F488" s="106"/>
      <c r="K488" s="106"/>
      <c r="L488" s="106"/>
      <c r="M488" s="106"/>
      <c r="N488" s="106"/>
      <c r="S488" s="106"/>
      <c r="T488" s="106"/>
      <c r="U488" s="106"/>
      <c r="V488" s="106"/>
    </row>
    <row r="489" spans="3:22" s="105" customFormat="1">
      <c r="C489" s="106"/>
      <c r="D489" s="106"/>
      <c r="E489" s="106"/>
      <c r="F489" s="106"/>
      <c r="K489" s="106"/>
      <c r="L489" s="106"/>
      <c r="M489" s="106"/>
      <c r="N489" s="106"/>
      <c r="S489" s="106"/>
      <c r="T489" s="106"/>
      <c r="U489" s="106"/>
      <c r="V489" s="106"/>
    </row>
    <row r="490" spans="3:22" s="105" customFormat="1">
      <c r="C490" s="106"/>
      <c r="D490" s="106"/>
      <c r="E490" s="106"/>
      <c r="F490" s="106"/>
      <c r="K490" s="106"/>
      <c r="L490" s="106"/>
      <c r="M490" s="106"/>
      <c r="N490" s="106"/>
      <c r="S490" s="106"/>
      <c r="T490" s="106"/>
      <c r="U490" s="106"/>
      <c r="V490" s="106"/>
    </row>
    <row r="491" spans="3:22" s="105" customFormat="1">
      <c r="C491" s="106"/>
      <c r="D491" s="106"/>
      <c r="E491" s="106"/>
      <c r="F491" s="106"/>
      <c r="K491" s="106"/>
      <c r="L491" s="106"/>
      <c r="M491" s="106"/>
      <c r="N491" s="106"/>
      <c r="S491" s="106"/>
      <c r="T491" s="106"/>
      <c r="U491" s="106"/>
      <c r="V491" s="106"/>
    </row>
    <row r="492" spans="3:22" s="105" customFormat="1">
      <c r="C492" s="106"/>
      <c r="D492" s="106"/>
      <c r="E492" s="106"/>
      <c r="F492" s="106"/>
      <c r="K492" s="106"/>
      <c r="L492" s="106"/>
      <c r="M492" s="106"/>
      <c r="N492" s="106"/>
      <c r="S492" s="106"/>
      <c r="T492" s="106"/>
      <c r="U492" s="106"/>
      <c r="V492" s="106"/>
    </row>
    <row r="493" spans="3:22" s="105" customFormat="1">
      <c r="C493" s="106"/>
      <c r="D493" s="106"/>
      <c r="E493" s="106"/>
      <c r="F493" s="106"/>
      <c r="K493" s="106"/>
      <c r="L493" s="106"/>
      <c r="M493" s="106"/>
      <c r="N493" s="106"/>
      <c r="S493" s="106"/>
      <c r="T493" s="106"/>
      <c r="U493" s="106"/>
      <c r="V493" s="106"/>
    </row>
    <row r="494" spans="3:22" s="105" customFormat="1">
      <c r="C494" s="106"/>
      <c r="D494" s="106"/>
      <c r="E494" s="106"/>
      <c r="F494" s="106"/>
      <c r="K494" s="106"/>
      <c r="L494" s="106"/>
      <c r="M494" s="106"/>
      <c r="N494" s="106"/>
      <c r="S494" s="106"/>
      <c r="T494" s="106"/>
      <c r="U494" s="106"/>
      <c r="V494" s="106"/>
    </row>
    <row r="495" spans="3:22" s="105" customFormat="1">
      <c r="C495" s="106"/>
      <c r="D495" s="106"/>
      <c r="E495" s="106"/>
      <c r="F495" s="106"/>
      <c r="K495" s="106"/>
      <c r="L495" s="106"/>
      <c r="M495" s="106"/>
      <c r="N495" s="106"/>
      <c r="S495" s="106"/>
      <c r="T495" s="106"/>
      <c r="U495" s="106"/>
      <c r="V495" s="106"/>
    </row>
    <row r="496" spans="3:22" s="105" customFormat="1">
      <c r="C496" s="106"/>
      <c r="D496" s="106"/>
      <c r="E496" s="106"/>
      <c r="F496" s="106"/>
      <c r="K496" s="106"/>
      <c r="L496" s="106"/>
      <c r="M496" s="106"/>
      <c r="N496" s="106"/>
      <c r="S496" s="106"/>
      <c r="T496" s="106"/>
      <c r="U496" s="106"/>
      <c r="V496" s="106"/>
    </row>
    <row r="497" spans="3:22" s="105" customFormat="1">
      <c r="C497" s="106"/>
      <c r="D497" s="106"/>
      <c r="E497" s="106"/>
      <c r="F497" s="106"/>
      <c r="K497" s="106"/>
      <c r="L497" s="106"/>
      <c r="M497" s="106"/>
      <c r="N497" s="106"/>
      <c r="S497" s="106"/>
      <c r="T497" s="106"/>
      <c r="U497" s="106"/>
      <c r="V497" s="106"/>
    </row>
    <row r="498" spans="3:22" s="105" customFormat="1">
      <c r="C498" s="106"/>
      <c r="D498" s="106"/>
      <c r="E498" s="106"/>
      <c r="F498" s="106"/>
      <c r="K498" s="106"/>
      <c r="L498" s="106"/>
      <c r="M498" s="106"/>
      <c r="N498" s="106"/>
      <c r="S498" s="106"/>
      <c r="T498" s="106"/>
      <c r="U498" s="106"/>
      <c r="V498" s="106"/>
    </row>
    <row r="499" spans="3:22" s="105" customFormat="1">
      <c r="C499" s="106"/>
      <c r="D499" s="106"/>
      <c r="E499" s="106"/>
      <c r="F499" s="106"/>
      <c r="K499" s="106"/>
      <c r="L499" s="106"/>
      <c r="M499" s="106"/>
      <c r="N499" s="106"/>
      <c r="S499" s="106"/>
      <c r="T499" s="106"/>
      <c r="U499" s="106"/>
      <c r="V499" s="106"/>
    </row>
    <row r="500" spans="3:22" s="105" customFormat="1">
      <c r="C500" s="106"/>
      <c r="D500" s="106"/>
      <c r="E500" s="106"/>
      <c r="F500" s="106"/>
      <c r="K500" s="106"/>
      <c r="L500" s="106"/>
      <c r="M500" s="106"/>
      <c r="N500" s="106"/>
      <c r="S500" s="106"/>
      <c r="T500" s="106"/>
      <c r="U500" s="106"/>
      <c r="V500" s="106"/>
    </row>
    <row r="501" spans="3:22" s="105" customFormat="1">
      <c r="C501" s="106"/>
      <c r="D501" s="106"/>
      <c r="E501" s="106"/>
      <c r="F501" s="106"/>
      <c r="K501" s="106"/>
      <c r="L501" s="106"/>
      <c r="M501" s="106"/>
      <c r="N501" s="106"/>
      <c r="S501" s="106"/>
      <c r="T501" s="106"/>
      <c r="U501" s="106"/>
      <c r="V501" s="106"/>
    </row>
    <row r="502" spans="3:22" s="105" customFormat="1">
      <c r="C502" s="106"/>
      <c r="D502" s="106"/>
      <c r="E502" s="106"/>
      <c r="F502" s="106"/>
      <c r="K502" s="106"/>
      <c r="L502" s="106"/>
      <c r="M502" s="106"/>
      <c r="N502" s="106"/>
      <c r="S502" s="106"/>
      <c r="T502" s="106"/>
      <c r="U502" s="106"/>
      <c r="V502" s="106"/>
    </row>
    <row r="503" spans="3:22" s="105" customFormat="1">
      <c r="C503" s="106"/>
      <c r="D503" s="106"/>
      <c r="E503" s="106"/>
      <c r="F503" s="106"/>
      <c r="K503" s="106"/>
      <c r="L503" s="106"/>
      <c r="M503" s="106"/>
      <c r="N503" s="106"/>
      <c r="S503" s="106"/>
      <c r="T503" s="106"/>
      <c r="U503" s="106"/>
      <c r="V503" s="106"/>
    </row>
    <row r="504" spans="3:22" s="105" customFormat="1">
      <c r="C504" s="106"/>
      <c r="D504" s="106"/>
      <c r="E504" s="106"/>
      <c r="F504" s="106"/>
      <c r="K504" s="106"/>
      <c r="L504" s="106"/>
      <c r="M504" s="106"/>
      <c r="N504" s="106"/>
      <c r="S504" s="106"/>
      <c r="T504" s="106"/>
      <c r="U504" s="106"/>
      <c r="V504" s="106"/>
    </row>
    <row r="505" spans="3:22" s="105" customFormat="1">
      <c r="C505" s="106"/>
      <c r="D505" s="106"/>
      <c r="E505" s="106"/>
      <c r="F505" s="106"/>
      <c r="K505" s="106"/>
      <c r="L505" s="106"/>
      <c r="M505" s="106"/>
      <c r="N505" s="106"/>
      <c r="S505" s="106"/>
      <c r="T505" s="106"/>
      <c r="U505" s="106"/>
      <c r="V505" s="106"/>
    </row>
    <row r="506" spans="3:22" s="105" customFormat="1">
      <c r="C506" s="106"/>
      <c r="D506" s="106"/>
      <c r="E506" s="106"/>
      <c r="F506" s="106"/>
      <c r="K506" s="106"/>
      <c r="L506" s="106"/>
      <c r="M506" s="106"/>
      <c r="N506" s="106"/>
      <c r="S506" s="106"/>
      <c r="T506" s="106"/>
      <c r="U506" s="106"/>
      <c r="V506" s="106"/>
    </row>
    <row r="507" spans="3:22" s="105" customFormat="1">
      <c r="C507" s="106"/>
      <c r="D507" s="106"/>
      <c r="E507" s="106"/>
      <c r="F507" s="106"/>
      <c r="K507" s="106"/>
      <c r="L507" s="106"/>
      <c r="M507" s="106"/>
      <c r="N507" s="106"/>
      <c r="S507" s="106"/>
      <c r="T507" s="106"/>
      <c r="U507" s="106"/>
      <c r="V507" s="106"/>
    </row>
    <row r="508" spans="3:22" s="105" customFormat="1">
      <c r="C508" s="106"/>
      <c r="D508" s="106"/>
      <c r="E508" s="106"/>
      <c r="F508" s="106"/>
      <c r="K508" s="106"/>
      <c r="L508" s="106"/>
      <c r="M508" s="106"/>
      <c r="N508" s="106"/>
      <c r="S508" s="106"/>
      <c r="T508" s="106"/>
      <c r="U508" s="106"/>
      <c r="V508" s="106"/>
    </row>
    <row r="509" spans="3:22" s="105" customFormat="1">
      <c r="C509" s="106"/>
      <c r="D509" s="106"/>
      <c r="E509" s="106"/>
      <c r="F509" s="106"/>
      <c r="K509" s="106"/>
      <c r="L509" s="106"/>
      <c r="M509" s="106"/>
      <c r="N509" s="106"/>
      <c r="S509" s="106"/>
      <c r="T509" s="106"/>
      <c r="U509" s="106"/>
      <c r="V509" s="106"/>
    </row>
    <row r="510" spans="3:22" s="105" customFormat="1">
      <c r="C510" s="106"/>
      <c r="D510" s="106"/>
      <c r="E510" s="106"/>
      <c r="F510" s="106"/>
      <c r="K510" s="106"/>
      <c r="L510" s="106"/>
      <c r="M510" s="106"/>
      <c r="N510" s="106"/>
      <c r="S510" s="106"/>
      <c r="T510" s="106"/>
      <c r="U510" s="106"/>
      <c r="V510" s="106"/>
    </row>
    <row r="511" spans="3:22" s="105" customFormat="1">
      <c r="C511" s="106"/>
      <c r="D511" s="106"/>
      <c r="E511" s="106"/>
      <c r="F511" s="106"/>
      <c r="K511" s="106"/>
      <c r="L511" s="106"/>
      <c r="M511" s="106"/>
      <c r="N511" s="106"/>
      <c r="S511" s="106"/>
      <c r="T511" s="106"/>
      <c r="U511" s="106"/>
      <c r="V511" s="106"/>
    </row>
    <row r="512" spans="3:22" s="105" customFormat="1">
      <c r="C512" s="106"/>
      <c r="D512" s="106"/>
      <c r="E512" s="106"/>
      <c r="F512" s="106"/>
      <c r="K512" s="106"/>
      <c r="L512" s="106"/>
      <c r="M512" s="106"/>
      <c r="N512" s="106"/>
      <c r="S512" s="106"/>
      <c r="T512" s="106"/>
      <c r="U512" s="106"/>
      <c r="V512" s="106"/>
    </row>
    <row r="513" spans="3:22" s="105" customFormat="1">
      <c r="C513" s="106"/>
      <c r="D513" s="106"/>
      <c r="E513" s="106"/>
      <c r="F513" s="106"/>
      <c r="K513" s="106"/>
      <c r="L513" s="106"/>
      <c r="M513" s="106"/>
      <c r="N513" s="106"/>
      <c r="S513" s="106"/>
      <c r="T513" s="106"/>
      <c r="U513" s="106"/>
      <c r="V513" s="106"/>
    </row>
    <row r="514" spans="3:22" s="105" customFormat="1">
      <c r="C514" s="106"/>
      <c r="D514" s="106"/>
      <c r="E514" s="106"/>
      <c r="F514" s="106"/>
      <c r="K514" s="106"/>
      <c r="L514" s="106"/>
      <c r="M514" s="106"/>
      <c r="N514" s="106"/>
      <c r="S514" s="106"/>
      <c r="T514" s="106"/>
      <c r="U514" s="106"/>
      <c r="V514" s="106"/>
    </row>
    <row r="515" spans="3:22" s="105" customFormat="1">
      <c r="C515" s="106"/>
      <c r="D515" s="106"/>
      <c r="E515" s="106"/>
      <c r="F515" s="106"/>
      <c r="K515" s="106"/>
      <c r="L515" s="106"/>
      <c r="M515" s="106"/>
      <c r="N515" s="106"/>
      <c r="S515" s="106"/>
      <c r="T515" s="106"/>
      <c r="U515" s="106"/>
      <c r="V515" s="106"/>
    </row>
    <row r="516" spans="3:22" s="105" customFormat="1">
      <c r="C516" s="106"/>
      <c r="D516" s="106"/>
      <c r="E516" s="106"/>
      <c r="F516" s="106"/>
      <c r="K516" s="106"/>
      <c r="L516" s="106"/>
      <c r="M516" s="106"/>
      <c r="N516" s="106"/>
      <c r="S516" s="106"/>
      <c r="T516" s="106"/>
      <c r="U516" s="106"/>
      <c r="V516" s="106"/>
    </row>
    <row r="517" spans="3:22" s="105" customFormat="1">
      <c r="C517" s="106"/>
      <c r="D517" s="106"/>
      <c r="E517" s="106"/>
      <c r="F517" s="106"/>
      <c r="K517" s="106"/>
      <c r="L517" s="106"/>
      <c r="M517" s="106"/>
      <c r="N517" s="106"/>
      <c r="S517" s="106"/>
      <c r="T517" s="106"/>
      <c r="U517" s="106"/>
      <c r="V517" s="106"/>
    </row>
    <row r="518" spans="3:22" s="105" customFormat="1">
      <c r="C518" s="106"/>
      <c r="D518" s="106"/>
      <c r="E518" s="106"/>
      <c r="F518" s="106"/>
      <c r="K518" s="106"/>
      <c r="L518" s="106"/>
      <c r="M518" s="106"/>
      <c r="N518" s="106"/>
      <c r="S518" s="106"/>
      <c r="T518" s="106"/>
      <c r="U518" s="106"/>
      <c r="V518" s="106"/>
    </row>
    <row r="519" spans="3:22" s="105" customFormat="1">
      <c r="C519" s="106"/>
      <c r="D519" s="106"/>
      <c r="E519" s="106"/>
      <c r="F519" s="106"/>
      <c r="K519" s="106"/>
      <c r="L519" s="106"/>
      <c r="M519" s="106"/>
      <c r="N519" s="106"/>
      <c r="S519" s="106"/>
      <c r="T519" s="106"/>
      <c r="U519" s="106"/>
      <c r="V519" s="106"/>
    </row>
    <row r="520" spans="3:22" s="105" customFormat="1">
      <c r="C520" s="106"/>
      <c r="D520" s="106"/>
      <c r="E520" s="106"/>
      <c r="F520" s="106"/>
      <c r="K520" s="106"/>
      <c r="L520" s="106"/>
      <c r="M520" s="106"/>
      <c r="N520" s="106"/>
      <c r="S520" s="106"/>
      <c r="T520" s="106"/>
      <c r="U520" s="106"/>
      <c r="V520" s="106"/>
    </row>
    <row r="521" spans="3:22" s="105" customFormat="1">
      <c r="C521" s="106"/>
      <c r="D521" s="106"/>
      <c r="E521" s="106"/>
      <c r="F521" s="106"/>
      <c r="K521" s="106"/>
      <c r="L521" s="106"/>
      <c r="M521" s="106"/>
      <c r="N521" s="106"/>
      <c r="S521" s="106"/>
      <c r="T521" s="106"/>
      <c r="U521" s="106"/>
      <c r="V521" s="106"/>
    </row>
    <row r="522" spans="3:22" s="105" customFormat="1">
      <c r="C522" s="106"/>
      <c r="D522" s="106"/>
      <c r="E522" s="106"/>
      <c r="F522" s="106"/>
      <c r="K522" s="106"/>
      <c r="L522" s="106"/>
      <c r="M522" s="106"/>
      <c r="N522" s="106"/>
      <c r="S522" s="106"/>
      <c r="T522" s="106"/>
      <c r="U522" s="106"/>
      <c r="V522" s="106"/>
    </row>
    <row r="523" spans="3:22" s="105" customFormat="1">
      <c r="C523" s="106"/>
      <c r="D523" s="106"/>
      <c r="E523" s="106"/>
      <c r="F523" s="106"/>
      <c r="K523" s="106"/>
      <c r="L523" s="106"/>
      <c r="M523" s="106"/>
      <c r="N523" s="106"/>
      <c r="S523" s="106"/>
      <c r="T523" s="106"/>
      <c r="U523" s="106"/>
      <c r="V523" s="106"/>
    </row>
    <row r="524" spans="3:22" s="105" customFormat="1">
      <c r="C524" s="106"/>
      <c r="D524" s="106"/>
      <c r="E524" s="106"/>
      <c r="F524" s="106"/>
      <c r="K524" s="106"/>
      <c r="L524" s="106"/>
      <c r="M524" s="106"/>
      <c r="N524" s="106"/>
      <c r="S524" s="106"/>
      <c r="T524" s="106"/>
      <c r="U524" s="106"/>
      <c r="V524" s="106"/>
    </row>
    <row r="525" spans="3:22" s="105" customFormat="1">
      <c r="C525" s="106"/>
      <c r="D525" s="106"/>
      <c r="E525" s="106"/>
      <c r="F525" s="106"/>
      <c r="K525" s="106"/>
      <c r="L525" s="106"/>
      <c r="M525" s="106"/>
      <c r="N525" s="106"/>
      <c r="S525" s="106"/>
      <c r="T525" s="106"/>
      <c r="U525" s="106"/>
      <c r="V525" s="106"/>
    </row>
    <row r="526" spans="3:22" s="105" customFormat="1">
      <c r="C526" s="106"/>
      <c r="D526" s="106"/>
      <c r="E526" s="106"/>
      <c r="F526" s="106"/>
      <c r="K526" s="106"/>
      <c r="L526" s="106"/>
      <c r="M526" s="106"/>
      <c r="N526" s="106"/>
      <c r="S526" s="106"/>
      <c r="T526" s="106"/>
      <c r="U526" s="106"/>
      <c r="V526" s="106"/>
    </row>
    <row r="527" spans="3:22" s="105" customFormat="1">
      <c r="C527" s="106"/>
      <c r="D527" s="106"/>
      <c r="E527" s="106"/>
      <c r="F527" s="106"/>
      <c r="K527" s="106"/>
      <c r="L527" s="106"/>
      <c r="M527" s="106"/>
      <c r="N527" s="106"/>
      <c r="S527" s="106"/>
      <c r="T527" s="106"/>
      <c r="U527" s="106"/>
      <c r="V527" s="106"/>
    </row>
    <row r="528" spans="3:22" s="105" customFormat="1">
      <c r="C528" s="106"/>
      <c r="D528" s="106"/>
      <c r="E528" s="106"/>
      <c r="F528" s="106"/>
      <c r="K528" s="106"/>
      <c r="L528" s="106"/>
      <c r="M528" s="106"/>
      <c r="N528" s="106"/>
      <c r="S528" s="106"/>
      <c r="T528" s="106"/>
      <c r="U528" s="106"/>
      <c r="V528" s="106"/>
    </row>
    <row r="529" spans="3:22" s="105" customFormat="1">
      <c r="C529" s="106"/>
      <c r="D529" s="106"/>
      <c r="E529" s="106"/>
      <c r="F529" s="106"/>
      <c r="K529" s="106"/>
      <c r="L529" s="106"/>
      <c r="M529" s="106"/>
      <c r="N529" s="106"/>
      <c r="S529" s="106"/>
      <c r="T529" s="106"/>
      <c r="U529" s="106"/>
      <c r="V529" s="106"/>
    </row>
    <row r="530" spans="3:22" s="105" customFormat="1">
      <c r="C530" s="106"/>
      <c r="D530" s="106"/>
      <c r="E530" s="106"/>
      <c r="F530" s="106"/>
      <c r="K530" s="106"/>
      <c r="L530" s="106"/>
      <c r="M530" s="106"/>
      <c r="N530" s="106"/>
      <c r="S530" s="106"/>
      <c r="T530" s="106"/>
      <c r="U530" s="106"/>
      <c r="V530" s="106"/>
    </row>
    <row r="531" spans="3:22" s="105" customFormat="1">
      <c r="C531" s="106"/>
      <c r="D531" s="106"/>
      <c r="E531" s="106"/>
      <c r="F531" s="106"/>
      <c r="K531" s="106"/>
      <c r="L531" s="106"/>
      <c r="M531" s="106"/>
      <c r="N531" s="106"/>
      <c r="S531" s="106"/>
      <c r="T531" s="106"/>
      <c r="U531" s="106"/>
      <c r="V531" s="106"/>
    </row>
    <row r="532" spans="3:22" s="105" customFormat="1">
      <c r="C532" s="106"/>
      <c r="D532" s="106"/>
      <c r="E532" s="106"/>
      <c r="F532" s="106"/>
      <c r="K532" s="106"/>
      <c r="L532" s="106"/>
      <c r="M532" s="106"/>
      <c r="N532" s="106"/>
      <c r="S532" s="106"/>
      <c r="T532" s="106"/>
      <c r="U532" s="106"/>
      <c r="V532" s="106"/>
    </row>
    <row r="533" spans="3:22" s="105" customFormat="1">
      <c r="C533" s="106"/>
      <c r="D533" s="106"/>
      <c r="E533" s="106"/>
      <c r="F533" s="106"/>
      <c r="K533" s="106"/>
      <c r="L533" s="106"/>
      <c r="M533" s="106"/>
      <c r="N533" s="106"/>
      <c r="S533" s="106"/>
      <c r="T533" s="106"/>
      <c r="U533" s="106"/>
      <c r="V533" s="106"/>
    </row>
    <row r="534" spans="3:22" s="105" customFormat="1">
      <c r="C534" s="106"/>
      <c r="D534" s="106"/>
      <c r="E534" s="106"/>
      <c r="F534" s="106"/>
      <c r="K534" s="106"/>
      <c r="L534" s="106"/>
      <c r="M534" s="106"/>
      <c r="N534" s="106"/>
      <c r="S534" s="106"/>
      <c r="T534" s="106"/>
      <c r="U534" s="106"/>
      <c r="V534" s="106"/>
    </row>
    <row r="535" spans="3:22" s="105" customFormat="1">
      <c r="C535" s="106"/>
      <c r="D535" s="106"/>
      <c r="E535" s="106"/>
      <c r="F535" s="106"/>
      <c r="K535" s="106"/>
      <c r="L535" s="106"/>
      <c r="M535" s="106"/>
      <c r="N535" s="106"/>
      <c r="S535" s="106"/>
      <c r="T535" s="106"/>
      <c r="U535" s="106"/>
      <c r="V535" s="106"/>
    </row>
    <row r="536" spans="3:22" s="105" customFormat="1">
      <c r="C536" s="106"/>
      <c r="D536" s="106"/>
      <c r="E536" s="106"/>
      <c r="F536" s="106"/>
      <c r="K536" s="106"/>
      <c r="L536" s="106"/>
      <c r="M536" s="106"/>
      <c r="N536" s="106"/>
      <c r="S536" s="106"/>
      <c r="T536" s="106"/>
      <c r="U536" s="106"/>
      <c r="V536" s="106"/>
    </row>
    <row r="537" spans="3:22" s="105" customFormat="1">
      <c r="C537" s="106"/>
      <c r="D537" s="106"/>
      <c r="E537" s="106"/>
      <c r="F537" s="106"/>
      <c r="K537" s="106"/>
      <c r="L537" s="106"/>
      <c r="M537" s="106"/>
      <c r="N537" s="106"/>
      <c r="S537" s="106"/>
      <c r="T537" s="106"/>
      <c r="U537" s="106"/>
      <c r="V537" s="106"/>
    </row>
    <row r="538" spans="3:22" s="105" customFormat="1">
      <c r="C538" s="106"/>
      <c r="D538" s="106"/>
      <c r="E538" s="106"/>
      <c r="F538" s="106"/>
      <c r="K538" s="106"/>
      <c r="L538" s="106"/>
      <c r="M538" s="106"/>
      <c r="N538" s="106"/>
      <c r="S538" s="106"/>
      <c r="T538" s="106"/>
      <c r="U538" s="106"/>
      <c r="V538" s="106"/>
    </row>
    <row r="539" spans="3:22" s="105" customFormat="1">
      <c r="C539" s="106"/>
      <c r="D539" s="106"/>
      <c r="E539" s="106"/>
      <c r="F539" s="106"/>
      <c r="K539" s="106"/>
      <c r="L539" s="106"/>
      <c r="M539" s="106"/>
      <c r="N539" s="106"/>
      <c r="S539" s="106"/>
      <c r="T539" s="106"/>
      <c r="U539" s="106"/>
      <c r="V539" s="106"/>
    </row>
    <row r="540" spans="3:22" s="105" customFormat="1">
      <c r="C540" s="106"/>
      <c r="D540" s="106"/>
      <c r="E540" s="106"/>
      <c r="F540" s="106"/>
      <c r="K540" s="106"/>
      <c r="L540" s="106"/>
      <c r="M540" s="106"/>
      <c r="N540" s="106"/>
      <c r="S540" s="106"/>
      <c r="T540" s="106"/>
      <c r="U540" s="106"/>
      <c r="V540" s="106"/>
    </row>
    <row r="541" spans="3:22" s="105" customFormat="1">
      <c r="C541" s="106"/>
      <c r="D541" s="106"/>
      <c r="E541" s="106"/>
      <c r="F541" s="106"/>
      <c r="K541" s="106"/>
      <c r="L541" s="106"/>
      <c r="M541" s="106"/>
      <c r="N541" s="106"/>
      <c r="S541" s="106"/>
      <c r="T541" s="106"/>
      <c r="U541" s="106"/>
      <c r="V541" s="106"/>
    </row>
    <row r="542" spans="3:22" s="105" customFormat="1">
      <c r="C542" s="106"/>
      <c r="D542" s="106"/>
      <c r="E542" s="106"/>
      <c r="F542" s="106"/>
      <c r="K542" s="106"/>
      <c r="L542" s="106"/>
      <c r="M542" s="106"/>
      <c r="N542" s="106"/>
      <c r="S542" s="106"/>
      <c r="T542" s="106"/>
      <c r="U542" s="106"/>
      <c r="V542" s="106"/>
    </row>
    <row r="543" spans="3:22" s="105" customFormat="1">
      <c r="C543" s="106"/>
      <c r="D543" s="106"/>
      <c r="E543" s="106"/>
      <c r="F543" s="106"/>
      <c r="K543" s="106"/>
      <c r="L543" s="106"/>
      <c r="M543" s="106"/>
      <c r="N543" s="106"/>
      <c r="S543" s="106"/>
      <c r="T543" s="106"/>
      <c r="U543" s="106"/>
      <c r="V543" s="106"/>
    </row>
    <row r="544" spans="3:22" s="105" customFormat="1">
      <c r="C544" s="106"/>
      <c r="D544" s="106"/>
      <c r="E544" s="106"/>
      <c r="F544" s="106"/>
      <c r="K544" s="106"/>
      <c r="L544" s="106"/>
      <c r="M544" s="106"/>
      <c r="N544" s="106"/>
      <c r="S544" s="106"/>
      <c r="T544" s="106"/>
      <c r="U544" s="106"/>
      <c r="V544" s="106"/>
    </row>
    <row r="545" spans="3:22" s="105" customFormat="1">
      <c r="C545" s="106"/>
      <c r="D545" s="106"/>
      <c r="E545" s="106"/>
      <c r="F545" s="106"/>
      <c r="K545" s="106"/>
      <c r="L545" s="106"/>
      <c r="M545" s="106"/>
      <c r="N545" s="106"/>
      <c r="S545" s="106"/>
      <c r="T545" s="106"/>
      <c r="U545" s="106"/>
      <c r="V545" s="106"/>
    </row>
    <row r="546" spans="3:22" s="105" customFormat="1">
      <c r="C546" s="106"/>
      <c r="D546" s="106"/>
      <c r="E546" s="106"/>
      <c r="F546" s="106"/>
      <c r="K546" s="106"/>
      <c r="L546" s="106"/>
      <c r="M546" s="106"/>
      <c r="N546" s="106"/>
      <c r="S546" s="106"/>
      <c r="T546" s="106"/>
      <c r="U546" s="106"/>
      <c r="V546" s="106"/>
    </row>
    <row r="547" spans="3:22" s="105" customFormat="1">
      <c r="C547" s="106"/>
      <c r="D547" s="106"/>
      <c r="E547" s="106"/>
      <c r="F547" s="106"/>
      <c r="K547" s="106"/>
      <c r="L547" s="106"/>
      <c r="M547" s="106"/>
      <c r="N547" s="106"/>
      <c r="S547" s="106"/>
      <c r="T547" s="106"/>
      <c r="U547" s="106"/>
      <c r="V547" s="106"/>
    </row>
    <row r="548" spans="3:22" s="105" customFormat="1">
      <c r="C548" s="106"/>
      <c r="D548" s="106"/>
      <c r="E548" s="106"/>
      <c r="F548" s="106"/>
      <c r="K548" s="106"/>
      <c r="L548" s="106"/>
      <c r="M548" s="106"/>
      <c r="N548" s="106"/>
      <c r="S548" s="106"/>
      <c r="T548" s="106"/>
      <c r="U548" s="106"/>
      <c r="V548" s="106"/>
    </row>
    <row r="549" spans="3:22" s="105" customFormat="1">
      <c r="C549" s="106"/>
      <c r="D549" s="106"/>
      <c r="E549" s="106"/>
      <c r="F549" s="106"/>
      <c r="K549" s="106"/>
      <c r="L549" s="106"/>
      <c r="M549" s="106"/>
      <c r="N549" s="106"/>
      <c r="S549" s="106"/>
      <c r="T549" s="106"/>
      <c r="U549" s="106"/>
      <c r="V549" s="106"/>
    </row>
    <row r="550" spans="3:22" s="105" customFormat="1">
      <c r="C550" s="106"/>
      <c r="D550" s="106"/>
      <c r="E550" s="106"/>
      <c r="F550" s="106"/>
      <c r="K550" s="106"/>
      <c r="L550" s="106"/>
      <c r="M550" s="106"/>
      <c r="N550" s="106"/>
      <c r="S550" s="106"/>
      <c r="T550" s="106"/>
      <c r="U550" s="106"/>
      <c r="V550" s="106"/>
    </row>
    <row r="551" spans="3:22" s="105" customFormat="1">
      <c r="C551" s="106"/>
      <c r="D551" s="106"/>
      <c r="E551" s="106"/>
      <c r="F551" s="106"/>
      <c r="K551" s="106"/>
      <c r="L551" s="106"/>
      <c r="M551" s="106"/>
      <c r="N551" s="106"/>
      <c r="S551" s="106"/>
      <c r="T551" s="106"/>
      <c r="U551" s="106"/>
      <c r="V551" s="106"/>
    </row>
    <row r="552" spans="3:22" s="105" customFormat="1">
      <c r="C552" s="106"/>
      <c r="D552" s="106"/>
      <c r="E552" s="106"/>
      <c r="F552" s="106"/>
      <c r="K552" s="106"/>
      <c r="L552" s="106"/>
      <c r="M552" s="106"/>
      <c r="N552" s="106"/>
      <c r="S552" s="106"/>
      <c r="T552" s="106"/>
      <c r="U552" s="106"/>
      <c r="V552" s="106"/>
    </row>
    <row r="553" spans="3:22" s="105" customFormat="1">
      <c r="C553" s="106"/>
      <c r="D553" s="106"/>
      <c r="E553" s="106"/>
      <c r="F553" s="106"/>
      <c r="K553" s="106"/>
      <c r="L553" s="106"/>
      <c r="M553" s="106"/>
      <c r="N553" s="106"/>
      <c r="S553" s="106"/>
      <c r="T553" s="106"/>
      <c r="U553" s="106"/>
      <c r="V553" s="106"/>
    </row>
    <row r="554" spans="3:22" s="105" customFormat="1">
      <c r="C554" s="106"/>
      <c r="D554" s="106"/>
      <c r="E554" s="106"/>
      <c r="F554" s="106"/>
      <c r="K554" s="106"/>
      <c r="L554" s="106"/>
      <c r="M554" s="106"/>
      <c r="N554" s="106"/>
      <c r="S554" s="106"/>
      <c r="T554" s="106"/>
      <c r="U554" s="106"/>
      <c r="V554" s="106"/>
    </row>
    <row r="555" spans="3:22" s="105" customFormat="1">
      <c r="C555" s="106"/>
      <c r="D555" s="106"/>
      <c r="E555" s="106"/>
      <c r="F555" s="106"/>
      <c r="K555" s="106"/>
      <c r="L555" s="106"/>
      <c r="M555" s="106"/>
      <c r="N555" s="106"/>
      <c r="S555" s="106"/>
      <c r="T555" s="106"/>
      <c r="U555" s="106"/>
      <c r="V555" s="106"/>
    </row>
    <row r="556" spans="3:22" s="105" customFormat="1">
      <c r="C556" s="106"/>
      <c r="D556" s="106"/>
      <c r="E556" s="106"/>
      <c r="F556" s="106"/>
      <c r="K556" s="106"/>
      <c r="L556" s="106"/>
      <c r="M556" s="106"/>
      <c r="N556" s="106"/>
      <c r="S556" s="106"/>
      <c r="T556" s="106"/>
      <c r="U556" s="106"/>
      <c r="V556" s="106"/>
    </row>
    <row r="557" spans="3:22" s="105" customFormat="1">
      <c r="C557" s="106"/>
      <c r="D557" s="106"/>
      <c r="E557" s="106"/>
      <c r="F557" s="106"/>
      <c r="K557" s="106"/>
      <c r="L557" s="106"/>
      <c r="M557" s="106"/>
      <c r="N557" s="106"/>
      <c r="S557" s="106"/>
      <c r="T557" s="106"/>
      <c r="U557" s="106"/>
      <c r="V557" s="106"/>
    </row>
    <row r="558" spans="3:22" s="105" customFormat="1">
      <c r="C558" s="106"/>
      <c r="D558" s="106"/>
      <c r="E558" s="106"/>
      <c r="F558" s="106"/>
      <c r="K558" s="106"/>
      <c r="L558" s="106"/>
      <c r="M558" s="106"/>
      <c r="N558" s="106"/>
      <c r="S558" s="106"/>
      <c r="T558" s="106"/>
      <c r="U558" s="106"/>
      <c r="V558" s="106"/>
    </row>
    <row r="559" spans="3:22" s="105" customFormat="1">
      <c r="C559" s="106"/>
      <c r="D559" s="106"/>
      <c r="E559" s="106"/>
      <c r="F559" s="106"/>
      <c r="K559" s="106"/>
      <c r="L559" s="106"/>
      <c r="M559" s="106"/>
      <c r="N559" s="106"/>
      <c r="S559" s="106"/>
      <c r="T559" s="106"/>
      <c r="U559" s="106"/>
      <c r="V559" s="106"/>
    </row>
    <row r="560" spans="3:22" s="105" customFormat="1">
      <c r="C560" s="106"/>
      <c r="D560" s="106"/>
      <c r="E560" s="106"/>
      <c r="F560" s="106"/>
      <c r="K560" s="106"/>
      <c r="L560" s="106"/>
      <c r="M560" s="106"/>
      <c r="N560" s="106"/>
      <c r="S560" s="106"/>
      <c r="T560" s="106"/>
      <c r="U560" s="106"/>
      <c r="V560" s="106"/>
    </row>
    <row r="561" spans="3:22" s="105" customFormat="1">
      <c r="C561" s="106"/>
      <c r="D561" s="106"/>
      <c r="E561" s="106"/>
      <c r="F561" s="106"/>
      <c r="K561" s="106"/>
      <c r="L561" s="106"/>
      <c r="M561" s="106"/>
      <c r="N561" s="106"/>
      <c r="S561" s="106"/>
      <c r="T561" s="106"/>
      <c r="U561" s="106"/>
      <c r="V561" s="106"/>
    </row>
    <row r="562" spans="3:22" s="105" customFormat="1">
      <c r="C562" s="106"/>
      <c r="D562" s="106"/>
      <c r="E562" s="106"/>
      <c r="F562" s="106"/>
      <c r="K562" s="106"/>
      <c r="L562" s="106"/>
      <c r="M562" s="106"/>
      <c r="N562" s="106"/>
      <c r="S562" s="106"/>
      <c r="T562" s="106"/>
      <c r="U562" s="106"/>
      <c r="V562" s="106"/>
    </row>
    <row r="563" spans="3:22" s="105" customFormat="1">
      <c r="C563" s="106"/>
      <c r="D563" s="106"/>
      <c r="E563" s="106"/>
      <c r="F563" s="106"/>
      <c r="K563" s="106"/>
      <c r="L563" s="106"/>
      <c r="M563" s="106"/>
      <c r="N563" s="106"/>
      <c r="S563" s="106"/>
      <c r="T563" s="106"/>
      <c r="U563" s="106"/>
      <c r="V563" s="106"/>
    </row>
    <row r="564" spans="3:22" s="105" customFormat="1">
      <c r="C564" s="106"/>
      <c r="D564" s="106"/>
      <c r="E564" s="106"/>
      <c r="F564" s="106"/>
      <c r="K564" s="106"/>
      <c r="L564" s="106"/>
      <c r="M564" s="106"/>
      <c r="N564" s="106"/>
      <c r="S564" s="106"/>
      <c r="T564" s="106"/>
      <c r="U564" s="106"/>
      <c r="V564" s="106"/>
    </row>
    <row r="565" spans="3:22" s="105" customFormat="1">
      <c r="C565" s="106"/>
      <c r="D565" s="106"/>
      <c r="E565" s="106"/>
      <c r="F565" s="106"/>
      <c r="K565" s="106"/>
      <c r="L565" s="106"/>
      <c r="M565" s="106"/>
      <c r="N565" s="106"/>
      <c r="S565" s="106"/>
      <c r="T565" s="106"/>
      <c r="U565" s="106"/>
      <c r="V565" s="106"/>
    </row>
    <row r="566" spans="3:22" s="105" customFormat="1">
      <c r="C566" s="106"/>
      <c r="D566" s="106"/>
      <c r="E566" s="106"/>
      <c r="F566" s="106"/>
      <c r="K566" s="106"/>
      <c r="L566" s="106"/>
      <c r="M566" s="106"/>
      <c r="N566" s="106"/>
      <c r="S566" s="106"/>
      <c r="T566" s="106"/>
      <c r="U566" s="106"/>
      <c r="V566" s="106"/>
    </row>
    <row r="567" spans="3:22" s="105" customFormat="1">
      <c r="C567" s="106"/>
      <c r="D567" s="106"/>
      <c r="E567" s="106"/>
      <c r="F567" s="106"/>
      <c r="K567" s="106"/>
      <c r="L567" s="106"/>
      <c r="M567" s="106"/>
      <c r="N567" s="106"/>
      <c r="S567" s="106"/>
      <c r="T567" s="106"/>
      <c r="U567" s="106"/>
      <c r="V567" s="106"/>
    </row>
    <row r="568" spans="3:22" s="105" customFormat="1">
      <c r="C568" s="106"/>
      <c r="D568" s="106"/>
      <c r="E568" s="106"/>
      <c r="F568" s="106"/>
      <c r="K568" s="106"/>
      <c r="L568" s="106"/>
      <c r="M568" s="106"/>
      <c r="N568" s="106"/>
      <c r="S568" s="106"/>
      <c r="T568" s="106"/>
      <c r="U568" s="106"/>
      <c r="V568" s="106"/>
    </row>
    <row r="569" spans="3:22" s="105" customFormat="1">
      <c r="C569" s="106"/>
      <c r="D569" s="106"/>
      <c r="E569" s="106"/>
      <c r="F569" s="106"/>
      <c r="K569" s="106"/>
      <c r="L569" s="106"/>
      <c r="M569" s="106"/>
      <c r="N569" s="106"/>
      <c r="S569" s="106"/>
      <c r="T569" s="106"/>
      <c r="U569" s="106"/>
      <c r="V569" s="106"/>
    </row>
    <row r="570" spans="3:22" s="105" customFormat="1">
      <c r="C570" s="106"/>
      <c r="D570" s="106"/>
      <c r="E570" s="106"/>
      <c r="F570" s="106"/>
      <c r="K570" s="106"/>
      <c r="L570" s="106"/>
      <c r="M570" s="106"/>
      <c r="N570" s="106"/>
      <c r="S570" s="106"/>
      <c r="T570" s="106"/>
      <c r="U570" s="106"/>
      <c r="V570" s="106"/>
    </row>
    <row r="571" spans="3:22" s="105" customFormat="1">
      <c r="C571" s="106"/>
      <c r="D571" s="106"/>
      <c r="E571" s="106"/>
      <c r="F571" s="106"/>
      <c r="K571" s="106"/>
      <c r="L571" s="106"/>
      <c r="M571" s="106"/>
      <c r="N571" s="106"/>
      <c r="S571" s="106"/>
      <c r="T571" s="106"/>
      <c r="U571" s="106"/>
      <c r="V571" s="106"/>
    </row>
    <row r="572" spans="3:22" s="105" customFormat="1">
      <c r="C572" s="106"/>
      <c r="D572" s="106"/>
      <c r="E572" s="106"/>
      <c r="F572" s="106"/>
      <c r="K572" s="106"/>
      <c r="L572" s="106"/>
      <c r="M572" s="106"/>
      <c r="N572" s="106"/>
      <c r="S572" s="106"/>
      <c r="T572" s="106"/>
      <c r="U572" s="106"/>
      <c r="V572" s="106"/>
    </row>
    <row r="573" spans="3:22" s="105" customFormat="1">
      <c r="C573" s="106"/>
      <c r="D573" s="106"/>
      <c r="E573" s="106"/>
      <c r="F573" s="106"/>
      <c r="K573" s="106"/>
      <c r="L573" s="106"/>
      <c r="M573" s="106"/>
      <c r="N573" s="106"/>
      <c r="S573" s="106"/>
      <c r="T573" s="106"/>
      <c r="U573" s="106"/>
      <c r="V573" s="106"/>
    </row>
    <row r="574" spans="3:22" s="105" customFormat="1">
      <c r="C574" s="106"/>
      <c r="D574" s="106"/>
      <c r="E574" s="106"/>
      <c r="F574" s="106"/>
      <c r="K574" s="106"/>
      <c r="L574" s="106"/>
      <c r="M574" s="106"/>
      <c r="N574" s="106"/>
      <c r="S574" s="106"/>
      <c r="T574" s="106"/>
      <c r="U574" s="106"/>
      <c r="V574" s="106"/>
    </row>
    <row r="575" spans="3:22" s="105" customFormat="1">
      <c r="C575" s="106"/>
      <c r="D575" s="106"/>
      <c r="E575" s="106"/>
      <c r="F575" s="106"/>
      <c r="K575" s="106"/>
      <c r="L575" s="106"/>
      <c r="M575" s="106"/>
      <c r="N575" s="106"/>
      <c r="S575" s="106"/>
      <c r="T575" s="106"/>
      <c r="U575" s="106"/>
      <c r="V575" s="106"/>
    </row>
    <row r="576" spans="3:22" s="105" customFormat="1">
      <c r="C576" s="106"/>
      <c r="D576" s="106"/>
      <c r="E576" s="106"/>
      <c r="F576" s="106"/>
      <c r="K576" s="106"/>
      <c r="L576" s="106"/>
      <c r="M576" s="106"/>
      <c r="N576" s="106"/>
      <c r="S576" s="106"/>
      <c r="T576" s="106"/>
      <c r="U576" s="106"/>
      <c r="V576" s="106"/>
    </row>
    <row r="577" spans="3:22" s="105" customFormat="1">
      <c r="C577" s="106"/>
      <c r="D577" s="106"/>
      <c r="E577" s="106"/>
      <c r="F577" s="106"/>
      <c r="K577" s="106"/>
      <c r="L577" s="106"/>
      <c r="M577" s="106"/>
      <c r="N577" s="106"/>
      <c r="S577" s="106"/>
      <c r="T577" s="106"/>
      <c r="U577" s="106"/>
      <c r="V577" s="106"/>
    </row>
    <row r="578" spans="3:22" s="105" customFormat="1">
      <c r="C578" s="106"/>
      <c r="D578" s="106"/>
      <c r="E578" s="106"/>
      <c r="F578" s="106"/>
      <c r="K578" s="106"/>
      <c r="L578" s="106"/>
      <c r="M578" s="106"/>
      <c r="N578" s="106"/>
      <c r="S578" s="106"/>
      <c r="T578" s="106"/>
      <c r="U578" s="106"/>
      <c r="V578" s="106"/>
    </row>
    <row r="579" spans="3:22" s="105" customFormat="1">
      <c r="C579" s="106"/>
      <c r="D579" s="106"/>
      <c r="E579" s="106"/>
      <c r="F579" s="106"/>
      <c r="K579" s="106"/>
      <c r="L579" s="106"/>
      <c r="M579" s="106"/>
      <c r="N579" s="106"/>
      <c r="S579" s="106"/>
      <c r="T579" s="106"/>
      <c r="U579" s="106"/>
      <c r="V579" s="106"/>
    </row>
    <row r="580" spans="3:22" s="105" customFormat="1">
      <c r="C580" s="106"/>
      <c r="D580" s="106"/>
      <c r="E580" s="106"/>
      <c r="F580" s="106"/>
      <c r="K580" s="106"/>
      <c r="L580" s="106"/>
      <c r="M580" s="106"/>
      <c r="N580" s="106"/>
      <c r="S580" s="106"/>
      <c r="T580" s="106"/>
      <c r="U580" s="106"/>
      <c r="V580" s="106"/>
    </row>
    <row r="581" spans="3:22" s="105" customFormat="1">
      <c r="C581" s="106"/>
      <c r="D581" s="106"/>
      <c r="E581" s="106"/>
      <c r="F581" s="106"/>
      <c r="K581" s="106"/>
      <c r="L581" s="106"/>
      <c r="M581" s="106"/>
      <c r="N581" s="106"/>
      <c r="S581" s="106"/>
      <c r="T581" s="106"/>
      <c r="U581" s="106"/>
      <c r="V581" s="106"/>
    </row>
    <row r="582" spans="3:22" s="105" customFormat="1">
      <c r="C582" s="106"/>
      <c r="D582" s="106"/>
      <c r="E582" s="106"/>
      <c r="F582" s="106"/>
      <c r="K582" s="106"/>
      <c r="L582" s="106"/>
      <c r="M582" s="106"/>
      <c r="N582" s="106"/>
      <c r="S582" s="106"/>
      <c r="T582" s="106"/>
      <c r="U582" s="106"/>
      <c r="V582" s="106"/>
    </row>
    <row r="583" spans="3:22" s="105" customFormat="1">
      <c r="C583" s="106"/>
      <c r="D583" s="106"/>
      <c r="E583" s="106"/>
      <c r="F583" s="106"/>
      <c r="K583" s="106"/>
      <c r="L583" s="106"/>
      <c r="M583" s="106"/>
      <c r="N583" s="106"/>
      <c r="S583" s="106"/>
      <c r="T583" s="106"/>
      <c r="U583" s="106"/>
      <c r="V583" s="106"/>
    </row>
    <row r="584" spans="3:22" s="105" customFormat="1">
      <c r="C584" s="106"/>
      <c r="D584" s="106"/>
      <c r="E584" s="106"/>
      <c r="F584" s="106"/>
      <c r="K584" s="106"/>
      <c r="L584" s="106"/>
      <c r="M584" s="106"/>
      <c r="N584" s="106"/>
      <c r="S584" s="106"/>
      <c r="T584" s="106"/>
      <c r="U584" s="106"/>
      <c r="V584" s="106"/>
    </row>
    <row r="585" spans="3:22" s="105" customFormat="1">
      <c r="C585" s="106"/>
      <c r="D585" s="106"/>
      <c r="E585" s="106"/>
      <c r="F585" s="106"/>
      <c r="K585" s="106"/>
      <c r="L585" s="106"/>
      <c r="M585" s="106"/>
      <c r="N585" s="106"/>
      <c r="S585" s="106"/>
      <c r="T585" s="106"/>
      <c r="U585" s="106"/>
      <c r="V585" s="106"/>
    </row>
    <row r="586" spans="3:22" s="105" customFormat="1">
      <c r="C586" s="106"/>
      <c r="D586" s="106"/>
      <c r="E586" s="106"/>
      <c r="F586" s="106"/>
      <c r="K586" s="106"/>
      <c r="L586" s="106"/>
      <c r="M586" s="106"/>
      <c r="N586" s="106"/>
      <c r="S586" s="106"/>
      <c r="T586" s="106"/>
      <c r="U586" s="106"/>
      <c r="V586" s="106"/>
    </row>
    <row r="587" spans="3:22" s="105" customFormat="1">
      <c r="C587" s="106"/>
      <c r="D587" s="106"/>
      <c r="E587" s="106"/>
      <c r="F587" s="106"/>
      <c r="K587" s="106"/>
      <c r="L587" s="106"/>
      <c r="M587" s="106"/>
      <c r="N587" s="106"/>
      <c r="S587" s="106"/>
      <c r="T587" s="106"/>
      <c r="U587" s="106"/>
      <c r="V587" s="106"/>
    </row>
    <row r="588" spans="3:22" s="105" customFormat="1">
      <c r="C588" s="106"/>
      <c r="D588" s="106"/>
      <c r="E588" s="106"/>
      <c r="F588" s="106"/>
      <c r="K588" s="106"/>
      <c r="L588" s="106"/>
      <c r="M588" s="106"/>
      <c r="N588" s="106"/>
      <c r="S588" s="106"/>
      <c r="T588" s="106"/>
      <c r="U588" s="106"/>
      <c r="V588" s="106"/>
    </row>
    <row r="589" spans="3:22" s="105" customFormat="1">
      <c r="C589" s="106"/>
      <c r="D589" s="106"/>
      <c r="E589" s="106"/>
      <c r="F589" s="106"/>
      <c r="K589" s="106"/>
      <c r="L589" s="106"/>
      <c r="M589" s="106"/>
      <c r="N589" s="106"/>
      <c r="S589" s="106"/>
      <c r="T589" s="106"/>
      <c r="U589" s="106"/>
      <c r="V589" s="106"/>
    </row>
    <row r="590" spans="3:22" s="105" customFormat="1">
      <c r="C590" s="106"/>
      <c r="D590" s="106"/>
      <c r="E590" s="106"/>
      <c r="F590" s="106"/>
      <c r="K590" s="106"/>
      <c r="L590" s="106"/>
      <c r="M590" s="106"/>
      <c r="N590" s="106"/>
      <c r="S590" s="106"/>
      <c r="T590" s="106"/>
      <c r="U590" s="106"/>
      <c r="V590" s="106"/>
    </row>
    <row r="591" spans="3:22" s="105" customFormat="1">
      <c r="C591" s="106"/>
      <c r="D591" s="106"/>
      <c r="E591" s="106"/>
      <c r="F591" s="106"/>
      <c r="K591" s="106"/>
      <c r="L591" s="106"/>
      <c r="M591" s="106"/>
      <c r="N591" s="106"/>
      <c r="S591" s="106"/>
      <c r="T591" s="106"/>
      <c r="U591" s="106"/>
      <c r="V591" s="106"/>
    </row>
    <row r="592" spans="3:22" s="105" customFormat="1">
      <c r="C592" s="106"/>
      <c r="D592" s="106"/>
      <c r="E592" s="106"/>
      <c r="F592" s="106"/>
      <c r="K592" s="106"/>
      <c r="L592" s="106"/>
      <c r="M592" s="106"/>
      <c r="N592" s="106"/>
      <c r="S592" s="106"/>
      <c r="T592" s="106"/>
      <c r="U592" s="106"/>
      <c r="V592" s="106"/>
    </row>
    <row r="593" spans="3:22" s="105" customFormat="1">
      <c r="C593" s="106"/>
      <c r="D593" s="106"/>
      <c r="E593" s="106"/>
      <c r="F593" s="106"/>
      <c r="K593" s="106"/>
      <c r="L593" s="106"/>
      <c r="M593" s="106"/>
      <c r="N593" s="106"/>
      <c r="S593" s="106"/>
      <c r="T593" s="106"/>
      <c r="U593" s="106"/>
      <c r="V593" s="106"/>
    </row>
    <row r="594" spans="3:22" s="105" customFormat="1">
      <c r="C594" s="106"/>
      <c r="D594" s="106"/>
      <c r="E594" s="106"/>
      <c r="F594" s="106"/>
      <c r="K594" s="106"/>
      <c r="L594" s="106"/>
      <c r="M594" s="106"/>
      <c r="N594" s="106"/>
      <c r="S594" s="106"/>
      <c r="T594" s="106"/>
      <c r="U594" s="106"/>
      <c r="V594" s="106"/>
    </row>
    <row r="595" spans="3:22" s="105" customFormat="1">
      <c r="C595" s="106"/>
      <c r="D595" s="106"/>
      <c r="E595" s="106"/>
      <c r="F595" s="106"/>
      <c r="K595" s="106"/>
      <c r="L595" s="106"/>
      <c r="M595" s="106"/>
      <c r="N595" s="106"/>
      <c r="S595" s="106"/>
      <c r="T595" s="106"/>
      <c r="U595" s="106"/>
      <c r="V595" s="106"/>
    </row>
    <row r="596" spans="3:22" s="105" customFormat="1">
      <c r="C596" s="106"/>
      <c r="D596" s="106"/>
      <c r="E596" s="106"/>
      <c r="F596" s="106"/>
      <c r="K596" s="106"/>
      <c r="L596" s="106"/>
      <c r="M596" s="106"/>
      <c r="N596" s="106"/>
      <c r="S596" s="106"/>
      <c r="T596" s="106"/>
      <c r="U596" s="106"/>
      <c r="V596" s="106"/>
    </row>
    <row r="597" spans="3:22" s="105" customFormat="1">
      <c r="C597" s="106"/>
      <c r="D597" s="106"/>
      <c r="E597" s="106"/>
      <c r="F597" s="106"/>
      <c r="K597" s="106"/>
      <c r="L597" s="106"/>
      <c r="M597" s="106"/>
      <c r="N597" s="106"/>
      <c r="S597" s="106"/>
      <c r="T597" s="106"/>
      <c r="U597" s="106"/>
      <c r="V597" s="106"/>
    </row>
    <row r="598" spans="3:22" s="105" customFormat="1">
      <c r="C598" s="106"/>
      <c r="D598" s="106"/>
      <c r="E598" s="106"/>
      <c r="F598" s="106"/>
      <c r="K598" s="106"/>
      <c r="L598" s="106"/>
      <c r="M598" s="106"/>
      <c r="N598" s="106"/>
      <c r="S598" s="106"/>
      <c r="T598" s="106"/>
      <c r="U598" s="106"/>
      <c r="V598" s="106"/>
    </row>
    <row r="599" spans="3:22" s="105" customFormat="1">
      <c r="C599" s="106"/>
      <c r="D599" s="106"/>
      <c r="E599" s="106"/>
      <c r="F599" s="106"/>
      <c r="K599" s="106"/>
      <c r="L599" s="106"/>
      <c r="M599" s="106"/>
      <c r="N599" s="106"/>
      <c r="S599" s="106"/>
      <c r="T599" s="106"/>
      <c r="U599" s="106"/>
      <c r="V599" s="106"/>
    </row>
    <row r="600" spans="3:22" s="105" customFormat="1">
      <c r="C600" s="106"/>
      <c r="D600" s="106"/>
      <c r="E600" s="106"/>
      <c r="F600" s="106"/>
      <c r="K600" s="106"/>
      <c r="L600" s="106"/>
      <c r="M600" s="106"/>
      <c r="N600" s="106"/>
      <c r="S600" s="106"/>
      <c r="T600" s="106"/>
      <c r="U600" s="106"/>
      <c r="V600" s="106"/>
    </row>
    <row r="601" spans="3:22" s="105" customFormat="1">
      <c r="C601" s="106"/>
      <c r="D601" s="106"/>
      <c r="E601" s="106"/>
      <c r="F601" s="106"/>
      <c r="K601" s="106"/>
      <c r="L601" s="106"/>
      <c r="M601" s="106"/>
      <c r="N601" s="106"/>
      <c r="S601" s="106"/>
      <c r="T601" s="106"/>
      <c r="U601" s="106"/>
      <c r="V601" s="106"/>
    </row>
    <row r="602" spans="3:22" s="105" customFormat="1">
      <c r="C602" s="106"/>
      <c r="D602" s="106"/>
      <c r="E602" s="106"/>
      <c r="F602" s="106"/>
      <c r="K602" s="106"/>
      <c r="L602" s="106"/>
      <c r="M602" s="106"/>
      <c r="N602" s="106"/>
      <c r="S602" s="106"/>
      <c r="T602" s="106"/>
      <c r="U602" s="106"/>
      <c r="V602" s="106"/>
    </row>
    <row r="603" spans="3:22" s="105" customFormat="1">
      <c r="C603" s="106"/>
      <c r="D603" s="106"/>
      <c r="E603" s="106"/>
      <c r="F603" s="106"/>
      <c r="K603" s="106"/>
      <c r="L603" s="106"/>
      <c r="M603" s="106"/>
      <c r="N603" s="106"/>
      <c r="S603" s="106"/>
      <c r="T603" s="106"/>
      <c r="U603" s="106"/>
      <c r="V603" s="106"/>
    </row>
    <row r="604" spans="3:22" s="105" customFormat="1">
      <c r="C604" s="106"/>
      <c r="D604" s="106"/>
      <c r="E604" s="106"/>
      <c r="F604" s="106"/>
      <c r="K604" s="106"/>
      <c r="L604" s="106"/>
      <c r="M604" s="106"/>
      <c r="N604" s="106"/>
      <c r="S604" s="106"/>
      <c r="T604" s="106"/>
      <c r="U604" s="106"/>
      <c r="V604" s="106"/>
    </row>
    <row r="605" spans="3:22" s="105" customFormat="1">
      <c r="C605" s="106"/>
      <c r="D605" s="106"/>
      <c r="E605" s="106"/>
      <c r="F605" s="106"/>
      <c r="K605" s="106"/>
      <c r="L605" s="106"/>
      <c r="M605" s="106"/>
      <c r="N605" s="106"/>
      <c r="S605" s="106"/>
      <c r="T605" s="106"/>
      <c r="U605" s="106"/>
      <c r="V605" s="106"/>
    </row>
    <row r="606" spans="3:22" s="105" customFormat="1">
      <c r="C606" s="106"/>
      <c r="D606" s="106"/>
      <c r="E606" s="106"/>
      <c r="F606" s="106"/>
      <c r="K606" s="106"/>
      <c r="L606" s="106"/>
      <c r="M606" s="106"/>
      <c r="N606" s="106"/>
      <c r="S606" s="106"/>
      <c r="T606" s="106"/>
      <c r="U606" s="106"/>
      <c r="V606" s="106"/>
    </row>
    <row r="607" spans="3:22" s="105" customFormat="1">
      <c r="C607" s="106"/>
      <c r="D607" s="106"/>
      <c r="E607" s="106"/>
      <c r="F607" s="106"/>
      <c r="K607" s="106"/>
      <c r="L607" s="106"/>
      <c r="M607" s="106"/>
      <c r="N607" s="106"/>
      <c r="S607" s="106"/>
      <c r="T607" s="106"/>
      <c r="U607" s="106"/>
      <c r="V607" s="106"/>
    </row>
    <row r="608" spans="3:22" s="105" customFormat="1">
      <c r="C608" s="106"/>
      <c r="D608" s="106"/>
      <c r="E608" s="106"/>
      <c r="F608" s="106"/>
      <c r="K608" s="106"/>
      <c r="L608" s="106"/>
      <c r="M608" s="106"/>
      <c r="N608" s="106"/>
      <c r="S608" s="106"/>
      <c r="T608" s="106"/>
      <c r="U608" s="106"/>
      <c r="V608" s="106"/>
    </row>
    <row r="609" spans="3:22" s="105" customFormat="1">
      <c r="C609" s="106"/>
      <c r="D609" s="106"/>
      <c r="E609" s="106"/>
      <c r="F609" s="106"/>
      <c r="K609" s="106"/>
      <c r="L609" s="106"/>
      <c r="M609" s="106"/>
      <c r="N609" s="106"/>
      <c r="S609" s="106"/>
      <c r="T609" s="106"/>
      <c r="U609" s="106"/>
      <c r="V609" s="106"/>
    </row>
    <row r="610" spans="3:22" s="105" customFormat="1">
      <c r="C610" s="106"/>
      <c r="D610" s="106"/>
      <c r="E610" s="106"/>
      <c r="F610" s="106"/>
      <c r="K610" s="106"/>
      <c r="L610" s="106"/>
      <c r="M610" s="106"/>
      <c r="N610" s="106"/>
      <c r="S610" s="106"/>
      <c r="T610" s="106"/>
      <c r="U610" s="106"/>
      <c r="V610" s="106"/>
    </row>
    <row r="611" spans="3:22" s="105" customFormat="1">
      <c r="C611" s="106"/>
      <c r="D611" s="106"/>
      <c r="E611" s="106"/>
      <c r="F611" s="106"/>
      <c r="K611" s="106"/>
      <c r="L611" s="106"/>
      <c r="M611" s="106"/>
      <c r="N611" s="106"/>
      <c r="S611" s="106"/>
      <c r="T611" s="106"/>
      <c r="U611" s="106"/>
      <c r="V611" s="106"/>
    </row>
    <row r="612" spans="3:22" s="105" customFormat="1">
      <c r="C612" s="106"/>
      <c r="D612" s="106"/>
      <c r="E612" s="106"/>
      <c r="F612" s="106"/>
      <c r="K612" s="106"/>
      <c r="L612" s="106"/>
      <c r="M612" s="106"/>
      <c r="N612" s="106"/>
      <c r="S612" s="106"/>
      <c r="T612" s="106"/>
      <c r="U612" s="106"/>
      <c r="V612" s="106"/>
    </row>
    <row r="613" spans="3:22" s="105" customFormat="1">
      <c r="C613" s="106"/>
      <c r="D613" s="106"/>
      <c r="E613" s="106"/>
      <c r="F613" s="106"/>
      <c r="K613" s="106"/>
      <c r="L613" s="106"/>
      <c r="M613" s="106"/>
      <c r="N613" s="106"/>
      <c r="S613" s="106"/>
      <c r="T613" s="106"/>
      <c r="U613" s="106"/>
      <c r="V613" s="106"/>
    </row>
    <row r="614" spans="3:22" s="105" customFormat="1">
      <c r="C614" s="106"/>
      <c r="D614" s="106"/>
      <c r="E614" s="106"/>
      <c r="F614" s="106"/>
      <c r="K614" s="106"/>
      <c r="L614" s="106"/>
      <c r="M614" s="106"/>
      <c r="N614" s="106"/>
      <c r="S614" s="106"/>
      <c r="T614" s="106"/>
      <c r="U614" s="106"/>
      <c r="V614" s="106"/>
    </row>
    <row r="615" spans="3:22" s="105" customFormat="1">
      <c r="C615" s="106"/>
      <c r="D615" s="106"/>
      <c r="E615" s="106"/>
      <c r="F615" s="106"/>
      <c r="K615" s="106"/>
      <c r="L615" s="106"/>
      <c r="M615" s="106"/>
      <c r="N615" s="106"/>
      <c r="S615" s="106"/>
      <c r="T615" s="106"/>
      <c r="U615" s="106"/>
      <c r="V615" s="106"/>
    </row>
    <row r="616" spans="3:22" s="105" customFormat="1">
      <c r="C616" s="106"/>
      <c r="D616" s="106"/>
      <c r="E616" s="106"/>
      <c r="F616" s="106"/>
      <c r="K616" s="106"/>
      <c r="L616" s="106"/>
      <c r="M616" s="106"/>
      <c r="N616" s="106"/>
      <c r="S616" s="106"/>
      <c r="T616" s="106"/>
      <c r="U616" s="106"/>
      <c r="V616" s="106"/>
    </row>
    <row r="617" spans="3:22" s="105" customFormat="1">
      <c r="C617" s="106"/>
      <c r="D617" s="106"/>
      <c r="E617" s="106"/>
      <c r="F617" s="106"/>
      <c r="K617" s="106"/>
      <c r="L617" s="106"/>
      <c r="M617" s="106"/>
      <c r="N617" s="106"/>
      <c r="S617" s="106"/>
      <c r="T617" s="106"/>
      <c r="U617" s="106"/>
      <c r="V617" s="106"/>
    </row>
    <row r="618" spans="3:22" s="105" customFormat="1">
      <c r="C618" s="106"/>
      <c r="D618" s="106"/>
      <c r="E618" s="106"/>
      <c r="F618" s="106"/>
      <c r="K618" s="106"/>
      <c r="L618" s="106"/>
      <c r="M618" s="106"/>
      <c r="N618" s="106"/>
      <c r="S618" s="106"/>
      <c r="T618" s="106"/>
      <c r="U618" s="106"/>
      <c r="V618" s="106"/>
    </row>
    <row r="619" spans="3:22" s="105" customFormat="1">
      <c r="C619" s="106"/>
      <c r="D619" s="106"/>
      <c r="E619" s="106"/>
      <c r="F619" s="106"/>
      <c r="K619" s="106"/>
      <c r="L619" s="106"/>
      <c r="M619" s="106"/>
      <c r="N619" s="106"/>
      <c r="S619" s="106"/>
      <c r="T619" s="106"/>
      <c r="U619" s="106"/>
      <c r="V619" s="106"/>
    </row>
    <row r="620" spans="3:22" s="105" customFormat="1">
      <c r="C620" s="106"/>
      <c r="D620" s="106"/>
      <c r="E620" s="106"/>
      <c r="F620" s="106"/>
      <c r="K620" s="106"/>
      <c r="L620" s="106"/>
      <c r="M620" s="106"/>
      <c r="N620" s="106"/>
      <c r="S620" s="106"/>
      <c r="T620" s="106"/>
      <c r="U620" s="106"/>
      <c r="V620" s="106"/>
    </row>
    <row r="621" spans="3:22" s="105" customFormat="1">
      <c r="C621" s="106"/>
      <c r="D621" s="106"/>
      <c r="E621" s="106"/>
      <c r="F621" s="106"/>
      <c r="K621" s="106"/>
      <c r="L621" s="106"/>
      <c r="M621" s="106"/>
      <c r="N621" s="106"/>
      <c r="S621" s="106"/>
      <c r="T621" s="106"/>
      <c r="U621" s="106"/>
      <c r="V621" s="106"/>
    </row>
    <row r="622" spans="3:22" s="105" customFormat="1">
      <c r="C622" s="106"/>
      <c r="D622" s="106"/>
      <c r="E622" s="106"/>
      <c r="F622" s="106"/>
      <c r="K622" s="106"/>
      <c r="L622" s="106"/>
      <c r="M622" s="106"/>
      <c r="N622" s="106"/>
      <c r="S622" s="106"/>
      <c r="T622" s="106"/>
      <c r="U622" s="106"/>
      <c r="V622" s="106"/>
    </row>
    <row r="623" spans="3:22" s="105" customFormat="1">
      <c r="C623" s="106"/>
      <c r="D623" s="106"/>
      <c r="E623" s="106"/>
      <c r="F623" s="106"/>
      <c r="K623" s="106"/>
      <c r="L623" s="106"/>
      <c r="M623" s="106"/>
      <c r="N623" s="106"/>
      <c r="S623" s="106"/>
      <c r="T623" s="106"/>
      <c r="U623" s="106"/>
      <c r="V623" s="106"/>
    </row>
    <row r="624" spans="3:22" s="105" customFormat="1">
      <c r="C624" s="106"/>
      <c r="D624" s="106"/>
      <c r="E624" s="106"/>
      <c r="F624" s="106"/>
      <c r="K624" s="106"/>
      <c r="L624" s="106"/>
      <c r="M624" s="106"/>
      <c r="N624" s="106"/>
      <c r="S624" s="106"/>
      <c r="T624" s="106"/>
      <c r="U624" s="106"/>
      <c r="V624" s="106"/>
    </row>
    <row r="625" spans="3:22" s="105" customFormat="1">
      <c r="C625" s="106"/>
      <c r="D625" s="106"/>
      <c r="E625" s="106"/>
      <c r="F625" s="106"/>
      <c r="K625" s="106"/>
      <c r="L625" s="106"/>
      <c r="M625" s="106"/>
      <c r="N625" s="106"/>
      <c r="S625" s="106"/>
      <c r="T625" s="106"/>
      <c r="U625" s="106"/>
      <c r="V625" s="106"/>
    </row>
    <row r="626" spans="3:22" s="105" customFormat="1">
      <c r="C626" s="106"/>
      <c r="D626" s="106"/>
      <c r="E626" s="106"/>
      <c r="F626" s="106"/>
      <c r="K626" s="106"/>
      <c r="L626" s="106"/>
      <c r="M626" s="106"/>
      <c r="N626" s="106"/>
      <c r="S626" s="106"/>
      <c r="T626" s="106"/>
      <c r="U626" s="106"/>
      <c r="V626" s="106"/>
    </row>
    <row r="627" spans="3:22" s="105" customFormat="1">
      <c r="C627" s="106"/>
      <c r="D627" s="106"/>
      <c r="E627" s="106"/>
      <c r="F627" s="106"/>
      <c r="K627" s="106"/>
      <c r="L627" s="106"/>
      <c r="M627" s="106"/>
      <c r="N627" s="106"/>
      <c r="S627" s="106"/>
      <c r="T627" s="106"/>
      <c r="U627" s="106"/>
      <c r="V627" s="106"/>
    </row>
    <row r="628" spans="3:22" s="105" customFormat="1">
      <c r="C628" s="106"/>
      <c r="D628" s="106"/>
      <c r="E628" s="106"/>
      <c r="F628" s="106"/>
      <c r="K628" s="106"/>
      <c r="L628" s="106"/>
      <c r="M628" s="106"/>
      <c r="N628" s="106"/>
      <c r="S628" s="106"/>
      <c r="T628" s="106"/>
      <c r="U628" s="106"/>
      <c r="V628" s="106"/>
    </row>
    <row r="629" spans="3:22" s="105" customFormat="1">
      <c r="C629" s="106"/>
      <c r="D629" s="106"/>
      <c r="E629" s="106"/>
      <c r="F629" s="106"/>
      <c r="K629" s="106"/>
      <c r="L629" s="106"/>
      <c r="M629" s="106"/>
      <c r="N629" s="106"/>
      <c r="S629" s="106"/>
      <c r="T629" s="106"/>
      <c r="U629" s="106"/>
      <c r="V629" s="106"/>
    </row>
    <row r="630" spans="3:22" s="105" customFormat="1">
      <c r="C630" s="106"/>
      <c r="D630" s="106"/>
      <c r="E630" s="106"/>
      <c r="F630" s="106"/>
      <c r="K630" s="106"/>
      <c r="L630" s="106"/>
      <c r="M630" s="106"/>
      <c r="N630" s="106"/>
      <c r="S630" s="106"/>
      <c r="T630" s="106"/>
      <c r="U630" s="106"/>
      <c r="V630" s="106"/>
    </row>
    <row r="631" spans="3:22" s="105" customFormat="1">
      <c r="C631" s="106"/>
      <c r="D631" s="106"/>
      <c r="E631" s="106"/>
      <c r="F631" s="106"/>
      <c r="K631" s="106"/>
      <c r="L631" s="106"/>
      <c r="M631" s="106"/>
      <c r="N631" s="106"/>
      <c r="S631" s="106"/>
      <c r="T631" s="106"/>
      <c r="U631" s="106"/>
      <c r="V631" s="106"/>
    </row>
    <row r="632" spans="3:22" s="105" customFormat="1">
      <c r="C632" s="106"/>
      <c r="D632" s="106"/>
      <c r="E632" s="106"/>
      <c r="F632" s="106"/>
      <c r="K632" s="106"/>
      <c r="L632" s="106"/>
      <c r="M632" s="106"/>
      <c r="N632" s="106"/>
      <c r="S632" s="106"/>
      <c r="T632" s="106"/>
      <c r="U632" s="106"/>
      <c r="V632" s="106"/>
    </row>
    <row r="633" spans="3:22" s="105" customFormat="1">
      <c r="C633" s="106"/>
      <c r="D633" s="106"/>
      <c r="E633" s="106"/>
      <c r="F633" s="106"/>
      <c r="K633" s="106"/>
      <c r="L633" s="106"/>
      <c r="M633" s="106"/>
      <c r="N633" s="106"/>
      <c r="S633" s="106"/>
      <c r="T633" s="106"/>
      <c r="U633" s="106"/>
      <c r="V633" s="106"/>
    </row>
    <row r="634" spans="3:22" s="105" customFormat="1">
      <c r="C634" s="106"/>
      <c r="D634" s="106"/>
      <c r="E634" s="106"/>
      <c r="F634" s="106"/>
      <c r="K634" s="106"/>
      <c r="L634" s="106"/>
      <c r="M634" s="106"/>
      <c r="N634" s="106"/>
      <c r="S634" s="106"/>
      <c r="T634" s="106"/>
      <c r="U634" s="106"/>
      <c r="V634" s="106"/>
    </row>
    <row r="635" spans="3:22" s="105" customFormat="1">
      <c r="C635" s="106"/>
      <c r="D635" s="106"/>
      <c r="E635" s="106"/>
      <c r="F635" s="106"/>
      <c r="K635" s="106"/>
      <c r="L635" s="106"/>
      <c r="M635" s="106"/>
      <c r="N635" s="106"/>
      <c r="S635" s="106"/>
      <c r="T635" s="106"/>
      <c r="U635" s="106"/>
      <c r="V635" s="106"/>
    </row>
    <row r="636" spans="3:22" s="105" customFormat="1">
      <c r="C636" s="106"/>
      <c r="D636" s="106"/>
      <c r="E636" s="106"/>
      <c r="F636" s="106"/>
      <c r="K636" s="106"/>
      <c r="L636" s="106"/>
      <c r="M636" s="106"/>
      <c r="N636" s="106"/>
      <c r="S636" s="106"/>
      <c r="T636" s="106"/>
      <c r="U636" s="106"/>
      <c r="V636" s="106"/>
    </row>
    <row r="637" spans="3:22" s="105" customFormat="1">
      <c r="C637" s="106"/>
      <c r="D637" s="106"/>
      <c r="E637" s="106"/>
      <c r="F637" s="106"/>
      <c r="K637" s="106"/>
      <c r="L637" s="106"/>
      <c r="M637" s="106"/>
      <c r="N637" s="106"/>
      <c r="S637" s="106"/>
      <c r="T637" s="106"/>
      <c r="U637" s="106"/>
      <c r="V637" s="106"/>
    </row>
    <row r="638" spans="3:22" s="105" customFormat="1">
      <c r="C638" s="106"/>
      <c r="D638" s="106"/>
      <c r="E638" s="106"/>
      <c r="F638" s="106"/>
      <c r="K638" s="106"/>
      <c r="L638" s="106"/>
      <c r="M638" s="106"/>
      <c r="N638" s="106"/>
      <c r="S638" s="106"/>
      <c r="T638" s="106"/>
      <c r="U638" s="106"/>
      <c r="V638" s="106"/>
    </row>
    <row r="639" spans="3:22" s="105" customFormat="1">
      <c r="C639" s="106"/>
      <c r="D639" s="106"/>
      <c r="E639" s="106"/>
      <c r="F639" s="106"/>
      <c r="K639" s="106"/>
      <c r="L639" s="106"/>
      <c r="M639" s="106"/>
      <c r="N639" s="106"/>
      <c r="S639" s="106"/>
      <c r="T639" s="106"/>
      <c r="U639" s="106"/>
      <c r="V639" s="106"/>
    </row>
    <row r="640" spans="3:22" s="105" customFormat="1">
      <c r="C640" s="106"/>
      <c r="D640" s="106"/>
      <c r="E640" s="106"/>
      <c r="F640" s="106"/>
      <c r="K640" s="106"/>
      <c r="L640" s="106"/>
      <c r="M640" s="106"/>
      <c r="N640" s="106"/>
      <c r="S640" s="106"/>
      <c r="T640" s="106"/>
      <c r="U640" s="106"/>
      <c r="V640" s="106"/>
    </row>
    <row r="641" spans="3:22" s="105" customFormat="1">
      <c r="C641" s="106"/>
      <c r="D641" s="106"/>
      <c r="E641" s="106"/>
      <c r="F641" s="106"/>
      <c r="K641" s="106"/>
      <c r="L641" s="106"/>
      <c r="M641" s="106"/>
      <c r="N641" s="106"/>
      <c r="S641" s="106"/>
      <c r="T641" s="106"/>
      <c r="U641" s="106"/>
      <c r="V641" s="106"/>
    </row>
    <row r="642" spans="3:22" s="105" customFormat="1">
      <c r="C642" s="106"/>
      <c r="D642" s="106"/>
      <c r="E642" s="106"/>
      <c r="F642" s="106"/>
      <c r="K642" s="106"/>
      <c r="L642" s="106"/>
      <c r="M642" s="106"/>
      <c r="N642" s="106"/>
      <c r="S642" s="106"/>
      <c r="T642" s="106"/>
      <c r="U642" s="106"/>
      <c r="V642" s="106"/>
    </row>
    <row r="643" spans="3:22" s="105" customFormat="1">
      <c r="C643" s="106"/>
      <c r="D643" s="106"/>
      <c r="E643" s="106"/>
      <c r="F643" s="106"/>
      <c r="K643" s="106"/>
      <c r="L643" s="106"/>
      <c r="M643" s="106"/>
      <c r="N643" s="106"/>
      <c r="S643" s="106"/>
      <c r="T643" s="106"/>
      <c r="U643" s="106"/>
      <c r="V643" s="106"/>
    </row>
    <row r="644" spans="3:22" s="105" customFormat="1">
      <c r="C644" s="106"/>
      <c r="D644" s="106"/>
      <c r="E644" s="106"/>
      <c r="F644" s="106"/>
      <c r="K644" s="106"/>
      <c r="L644" s="106"/>
      <c r="M644" s="106"/>
      <c r="N644" s="106"/>
      <c r="S644" s="106"/>
      <c r="T644" s="106"/>
      <c r="U644" s="106"/>
      <c r="V644" s="106"/>
    </row>
    <row r="645" spans="3:22" s="105" customFormat="1">
      <c r="C645" s="106"/>
      <c r="D645" s="106"/>
      <c r="E645" s="106"/>
      <c r="F645" s="106"/>
      <c r="K645" s="106"/>
      <c r="L645" s="106"/>
      <c r="M645" s="106"/>
      <c r="N645" s="106"/>
      <c r="S645" s="106"/>
      <c r="T645" s="106"/>
      <c r="U645" s="106"/>
      <c r="V645" s="106"/>
    </row>
    <row r="646" spans="3:22" s="105" customFormat="1">
      <c r="C646" s="106"/>
      <c r="D646" s="106"/>
      <c r="E646" s="106"/>
      <c r="F646" s="106"/>
      <c r="K646" s="106"/>
      <c r="L646" s="106"/>
      <c r="M646" s="106"/>
      <c r="N646" s="106"/>
      <c r="S646" s="106"/>
      <c r="T646" s="106"/>
      <c r="U646" s="106"/>
      <c r="V646" s="106"/>
    </row>
    <row r="647" spans="3:22" s="105" customFormat="1">
      <c r="C647" s="106"/>
      <c r="D647" s="106"/>
      <c r="E647" s="106"/>
      <c r="F647" s="106"/>
      <c r="K647" s="106"/>
      <c r="L647" s="106"/>
      <c r="M647" s="106"/>
      <c r="N647" s="106"/>
      <c r="S647" s="106"/>
      <c r="T647" s="106"/>
      <c r="U647" s="106"/>
      <c r="V647" s="106"/>
    </row>
    <row r="648" spans="3:22" s="105" customFormat="1">
      <c r="C648" s="106"/>
      <c r="D648" s="106"/>
      <c r="E648" s="106"/>
      <c r="F648" s="106"/>
      <c r="K648" s="106"/>
      <c r="L648" s="106"/>
      <c r="M648" s="106"/>
      <c r="N648" s="106"/>
      <c r="S648" s="106"/>
      <c r="T648" s="106"/>
      <c r="U648" s="106"/>
      <c r="V648" s="106"/>
    </row>
    <row r="649" spans="3:22" s="105" customFormat="1">
      <c r="C649" s="106"/>
      <c r="D649" s="106"/>
      <c r="E649" s="106"/>
      <c r="F649" s="106"/>
      <c r="K649" s="106"/>
      <c r="L649" s="106"/>
      <c r="M649" s="106"/>
      <c r="N649" s="106"/>
      <c r="S649" s="106"/>
      <c r="T649" s="106"/>
      <c r="U649" s="106"/>
      <c r="V649" s="106"/>
    </row>
    <row r="650" spans="3:22" s="105" customFormat="1">
      <c r="C650" s="106"/>
      <c r="D650" s="106"/>
      <c r="E650" s="106"/>
      <c r="F650" s="106"/>
      <c r="K650" s="106"/>
      <c r="L650" s="106"/>
      <c r="M650" s="106"/>
      <c r="N650" s="106"/>
      <c r="S650" s="106"/>
      <c r="T650" s="106"/>
      <c r="U650" s="106"/>
      <c r="V650" s="106"/>
    </row>
    <row r="651" spans="3:22" s="105" customFormat="1">
      <c r="C651" s="106"/>
      <c r="D651" s="106"/>
      <c r="E651" s="106"/>
      <c r="F651" s="106"/>
      <c r="K651" s="106"/>
      <c r="L651" s="106"/>
      <c r="M651" s="106"/>
      <c r="N651" s="106"/>
      <c r="S651" s="106"/>
      <c r="T651" s="106"/>
      <c r="U651" s="106"/>
      <c r="V651" s="106"/>
    </row>
    <row r="652" spans="3:22" s="105" customFormat="1">
      <c r="C652" s="106"/>
      <c r="D652" s="106"/>
      <c r="E652" s="106"/>
      <c r="F652" s="106"/>
      <c r="K652" s="106"/>
      <c r="L652" s="106"/>
      <c r="M652" s="106"/>
      <c r="N652" s="106"/>
      <c r="S652" s="106"/>
      <c r="T652" s="106"/>
      <c r="U652" s="106"/>
      <c r="V652" s="106"/>
    </row>
    <row r="653" spans="3:22" s="105" customFormat="1">
      <c r="C653" s="106"/>
      <c r="D653" s="106"/>
      <c r="E653" s="106"/>
      <c r="F653" s="106"/>
      <c r="K653" s="106"/>
      <c r="L653" s="106"/>
      <c r="M653" s="106"/>
      <c r="N653" s="106"/>
      <c r="S653" s="106"/>
      <c r="T653" s="106"/>
      <c r="U653" s="106"/>
      <c r="V653" s="106"/>
    </row>
    <row r="654" spans="3:22" s="105" customFormat="1">
      <c r="C654" s="106"/>
      <c r="D654" s="106"/>
      <c r="E654" s="106"/>
      <c r="F654" s="106"/>
      <c r="K654" s="106"/>
      <c r="L654" s="106"/>
      <c r="M654" s="106"/>
      <c r="N654" s="106"/>
      <c r="S654" s="106"/>
      <c r="T654" s="106"/>
      <c r="U654" s="106"/>
      <c r="V654" s="106"/>
    </row>
    <row r="655" spans="3:22" s="105" customFormat="1">
      <c r="C655" s="106"/>
      <c r="D655" s="106"/>
      <c r="E655" s="106"/>
      <c r="F655" s="106"/>
      <c r="K655" s="106"/>
      <c r="L655" s="106"/>
      <c r="M655" s="106"/>
      <c r="N655" s="106"/>
      <c r="S655" s="106"/>
      <c r="T655" s="106"/>
      <c r="U655" s="106"/>
      <c r="V655" s="106"/>
    </row>
    <row r="656" spans="3:22" s="105" customFormat="1">
      <c r="C656" s="106"/>
      <c r="D656" s="106"/>
      <c r="E656" s="106"/>
      <c r="F656" s="106"/>
      <c r="K656" s="106"/>
      <c r="L656" s="106"/>
      <c r="M656" s="106"/>
      <c r="N656" s="106"/>
      <c r="S656" s="106"/>
      <c r="T656" s="106"/>
      <c r="U656" s="106"/>
      <c r="V656" s="106"/>
    </row>
    <row r="657" spans="3:22" s="105" customFormat="1">
      <c r="C657" s="106"/>
      <c r="D657" s="106"/>
      <c r="E657" s="106"/>
      <c r="F657" s="106"/>
      <c r="K657" s="106"/>
      <c r="L657" s="106"/>
      <c r="M657" s="106"/>
      <c r="N657" s="106"/>
      <c r="S657" s="106"/>
      <c r="T657" s="106"/>
      <c r="U657" s="106"/>
      <c r="V657" s="106"/>
    </row>
    <row r="658" spans="3:22" s="105" customFormat="1">
      <c r="C658" s="106"/>
      <c r="D658" s="106"/>
      <c r="E658" s="106"/>
      <c r="F658" s="106"/>
      <c r="K658" s="106"/>
      <c r="L658" s="106"/>
      <c r="M658" s="106"/>
      <c r="N658" s="106"/>
      <c r="S658" s="106"/>
      <c r="T658" s="106"/>
      <c r="U658" s="106"/>
      <c r="V658" s="106"/>
    </row>
    <row r="659" spans="3:22" s="105" customFormat="1">
      <c r="C659" s="106"/>
      <c r="D659" s="106"/>
      <c r="E659" s="106"/>
      <c r="F659" s="106"/>
      <c r="K659" s="106"/>
      <c r="L659" s="106"/>
      <c r="M659" s="106"/>
      <c r="N659" s="106"/>
      <c r="S659" s="106"/>
      <c r="T659" s="106"/>
      <c r="U659" s="106"/>
      <c r="V659" s="106"/>
    </row>
    <row r="660" spans="3:22" s="105" customFormat="1">
      <c r="C660" s="106"/>
      <c r="D660" s="106"/>
      <c r="E660" s="106"/>
      <c r="F660" s="106"/>
      <c r="K660" s="106"/>
      <c r="L660" s="106"/>
      <c r="M660" s="106"/>
      <c r="N660" s="106"/>
      <c r="S660" s="106"/>
      <c r="T660" s="106"/>
      <c r="U660" s="106"/>
      <c r="V660" s="106"/>
    </row>
    <row r="661" spans="3:22" s="105" customFormat="1">
      <c r="C661" s="106"/>
      <c r="D661" s="106"/>
      <c r="E661" s="106"/>
      <c r="F661" s="106"/>
      <c r="K661" s="106"/>
      <c r="L661" s="106"/>
      <c r="M661" s="106"/>
      <c r="N661" s="106"/>
      <c r="S661" s="106"/>
      <c r="T661" s="106"/>
      <c r="U661" s="106"/>
      <c r="V661" s="106"/>
    </row>
    <row r="662" spans="3:22" s="105" customFormat="1">
      <c r="C662" s="106"/>
      <c r="D662" s="106"/>
      <c r="E662" s="106"/>
      <c r="F662" s="106"/>
      <c r="K662" s="106"/>
      <c r="L662" s="106"/>
      <c r="M662" s="106"/>
      <c r="N662" s="106"/>
      <c r="S662" s="106"/>
      <c r="T662" s="106"/>
      <c r="U662" s="106"/>
      <c r="V662" s="106"/>
    </row>
    <row r="663" spans="3:22" s="105" customFormat="1">
      <c r="C663" s="106"/>
      <c r="D663" s="106"/>
      <c r="E663" s="106"/>
      <c r="F663" s="106"/>
      <c r="K663" s="106"/>
      <c r="L663" s="106"/>
      <c r="M663" s="106"/>
      <c r="N663" s="106"/>
      <c r="S663" s="106"/>
      <c r="T663" s="106"/>
      <c r="U663" s="106"/>
      <c r="V663" s="106"/>
    </row>
    <row r="664" spans="3:22" s="105" customFormat="1">
      <c r="C664" s="106"/>
      <c r="D664" s="106"/>
      <c r="E664" s="106"/>
      <c r="F664" s="106"/>
      <c r="K664" s="106"/>
      <c r="L664" s="106"/>
      <c r="M664" s="106"/>
      <c r="N664" s="106"/>
      <c r="S664" s="106"/>
      <c r="T664" s="106"/>
      <c r="U664" s="106"/>
      <c r="V664" s="106"/>
    </row>
    <row r="665" spans="3:22" s="105" customFormat="1">
      <c r="C665" s="106"/>
      <c r="D665" s="106"/>
      <c r="E665" s="106"/>
      <c r="F665" s="106"/>
      <c r="K665" s="106"/>
      <c r="L665" s="106"/>
      <c r="M665" s="106"/>
      <c r="N665" s="106"/>
      <c r="S665" s="106"/>
      <c r="T665" s="106"/>
      <c r="U665" s="106"/>
      <c r="V665" s="106"/>
    </row>
    <row r="666" spans="3:22" s="105" customFormat="1">
      <c r="C666" s="106"/>
      <c r="D666" s="106"/>
      <c r="E666" s="106"/>
      <c r="F666" s="106"/>
      <c r="K666" s="106"/>
      <c r="L666" s="106"/>
      <c r="M666" s="106"/>
      <c r="N666" s="106"/>
      <c r="S666" s="106"/>
      <c r="T666" s="106"/>
      <c r="U666" s="106"/>
      <c r="V666" s="106"/>
    </row>
    <row r="667" spans="3:22" s="105" customFormat="1">
      <c r="C667" s="106"/>
      <c r="D667" s="106"/>
      <c r="E667" s="106"/>
      <c r="F667" s="106"/>
      <c r="K667" s="106"/>
      <c r="L667" s="106"/>
      <c r="M667" s="106"/>
      <c r="N667" s="106"/>
      <c r="S667" s="106"/>
      <c r="T667" s="106"/>
      <c r="U667" s="106"/>
      <c r="V667" s="106"/>
    </row>
    <row r="668" spans="3:22" s="105" customFormat="1">
      <c r="C668" s="106"/>
      <c r="D668" s="106"/>
      <c r="E668" s="106"/>
      <c r="F668" s="106"/>
      <c r="K668" s="106"/>
      <c r="L668" s="106"/>
      <c r="M668" s="106"/>
      <c r="N668" s="106"/>
      <c r="S668" s="106"/>
      <c r="T668" s="106"/>
      <c r="U668" s="106"/>
      <c r="V668" s="106"/>
    </row>
    <row r="669" spans="3:22" s="105" customFormat="1">
      <c r="C669" s="106"/>
      <c r="D669" s="106"/>
      <c r="E669" s="106"/>
      <c r="F669" s="106"/>
      <c r="K669" s="106"/>
      <c r="L669" s="106"/>
      <c r="M669" s="106"/>
      <c r="N669" s="106"/>
      <c r="S669" s="106"/>
      <c r="T669" s="106"/>
      <c r="U669" s="106"/>
      <c r="V669" s="106"/>
    </row>
    <row r="670" spans="3:22" s="105" customFormat="1">
      <c r="C670" s="106"/>
      <c r="D670" s="106"/>
      <c r="E670" s="106"/>
      <c r="F670" s="106"/>
      <c r="K670" s="106"/>
      <c r="L670" s="106"/>
      <c r="M670" s="106"/>
      <c r="N670" s="106"/>
      <c r="S670" s="106"/>
      <c r="T670" s="106"/>
      <c r="U670" s="106"/>
      <c r="V670" s="106"/>
    </row>
    <row r="671" spans="3:22" s="105" customFormat="1">
      <c r="C671" s="106"/>
      <c r="D671" s="106"/>
      <c r="E671" s="106"/>
      <c r="F671" s="106"/>
      <c r="K671" s="106"/>
      <c r="L671" s="106"/>
      <c r="M671" s="106"/>
      <c r="N671" s="106"/>
      <c r="S671" s="106"/>
      <c r="T671" s="106"/>
      <c r="U671" s="106"/>
      <c r="V671" s="106"/>
    </row>
    <row r="672" spans="3:22" s="105" customFormat="1">
      <c r="C672" s="106"/>
      <c r="D672" s="106"/>
      <c r="E672" s="106"/>
      <c r="F672" s="106"/>
      <c r="K672" s="106"/>
      <c r="L672" s="106"/>
      <c r="M672" s="106"/>
      <c r="N672" s="106"/>
      <c r="S672" s="106"/>
      <c r="T672" s="106"/>
      <c r="U672" s="106"/>
      <c r="V672" s="106"/>
    </row>
    <row r="673" spans="3:22" s="105" customFormat="1">
      <c r="C673" s="106"/>
      <c r="D673" s="106"/>
      <c r="E673" s="106"/>
      <c r="F673" s="106"/>
      <c r="K673" s="106"/>
      <c r="L673" s="106"/>
      <c r="M673" s="106"/>
      <c r="N673" s="106"/>
      <c r="S673" s="106"/>
      <c r="T673" s="106"/>
      <c r="U673" s="106"/>
      <c r="V673" s="106"/>
    </row>
    <row r="674" spans="3:22" s="105" customFormat="1">
      <c r="C674" s="106"/>
      <c r="D674" s="106"/>
      <c r="E674" s="106"/>
      <c r="F674" s="106"/>
      <c r="K674" s="106"/>
      <c r="L674" s="106"/>
      <c r="M674" s="106"/>
      <c r="N674" s="106"/>
      <c r="S674" s="106"/>
      <c r="T674" s="106"/>
      <c r="U674" s="106"/>
      <c r="V674" s="106"/>
    </row>
    <row r="675" spans="3:22" s="105" customFormat="1">
      <c r="C675" s="106"/>
      <c r="D675" s="106"/>
      <c r="E675" s="106"/>
      <c r="F675" s="106"/>
      <c r="K675" s="106"/>
      <c r="L675" s="106"/>
      <c r="M675" s="106"/>
      <c r="N675" s="106"/>
      <c r="S675" s="106"/>
      <c r="T675" s="106"/>
      <c r="U675" s="106"/>
      <c r="V675" s="106"/>
    </row>
    <row r="676" spans="3:22" s="105" customFormat="1">
      <c r="C676" s="106"/>
      <c r="D676" s="106"/>
      <c r="E676" s="106"/>
      <c r="F676" s="106"/>
      <c r="K676" s="106"/>
      <c r="L676" s="106"/>
      <c r="M676" s="106"/>
      <c r="N676" s="106"/>
      <c r="S676" s="106"/>
      <c r="T676" s="106"/>
      <c r="U676" s="106"/>
      <c r="V676" s="106"/>
    </row>
    <row r="677" spans="3:22" s="105" customFormat="1">
      <c r="C677" s="106"/>
      <c r="D677" s="106"/>
      <c r="E677" s="106"/>
      <c r="F677" s="106"/>
      <c r="K677" s="106"/>
      <c r="L677" s="106"/>
      <c r="M677" s="106"/>
      <c r="N677" s="106"/>
      <c r="S677" s="106"/>
      <c r="T677" s="106"/>
      <c r="U677" s="106"/>
      <c r="V677" s="106"/>
    </row>
    <row r="678" spans="3:22" s="105" customFormat="1">
      <c r="C678" s="106"/>
      <c r="D678" s="106"/>
      <c r="E678" s="106"/>
      <c r="F678" s="106"/>
      <c r="K678" s="106"/>
      <c r="L678" s="106"/>
      <c r="M678" s="106"/>
      <c r="N678" s="106"/>
      <c r="S678" s="106"/>
      <c r="T678" s="106"/>
      <c r="U678" s="106"/>
      <c r="V678" s="106"/>
    </row>
    <row r="679" spans="3:22" s="105" customFormat="1">
      <c r="C679" s="106"/>
      <c r="D679" s="106"/>
      <c r="E679" s="106"/>
      <c r="F679" s="106"/>
      <c r="K679" s="106"/>
      <c r="L679" s="106"/>
      <c r="M679" s="106"/>
      <c r="N679" s="106"/>
      <c r="S679" s="106"/>
      <c r="T679" s="106"/>
      <c r="U679" s="106"/>
      <c r="V679" s="106"/>
    </row>
    <row r="680" spans="3:22" s="105" customFormat="1">
      <c r="C680" s="106"/>
      <c r="D680" s="106"/>
      <c r="E680" s="106"/>
      <c r="F680" s="106"/>
      <c r="K680" s="106"/>
      <c r="L680" s="106"/>
      <c r="M680" s="106"/>
      <c r="N680" s="106"/>
      <c r="S680" s="106"/>
      <c r="T680" s="106"/>
      <c r="U680" s="106"/>
      <c r="V680" s="106"/>
    </row>
    <row r="681" spans="3:22" s="105" customFormat="1">
      <c r="C681" s="106"/>
      <c r="D681" s="106"/>
      <c r="E681" s="106"/>
      <c r="F681" s="106"/>
      <c r="K681" s="106"/>
      <c r="L681" s="106"/>
      <c r="M681" s="106"/>
      <c r="N681" s="106"/>
      <c r="S681" s="106"/>
      <c r="T681" s="106"/>
      <c r="U681" s="106"/>
      <c r="V681" s="106"/>
    </row>
    <row r="682" spans="3:22" s="105" customFormat="1">
      <c r="C682" s="106"/>
      <c r="D682" s="106"/>
      <c r="E682" s="106"/>
      <c r="F682" s="106"/>
      <c r="K682" s="106"/>
      <c r="L682" s="106"/>
      <c r="M682" s="106"/>
      <c r="N682" s="106"/>
      <c r="S682" s="106"/>
      <c r="T682" s="106"/>
      <c r="U682" s="106"/>
      <c r="V682" s="106"/>
    </row>
    <row r="683" spans="3:22" s="105" customFormat="1">
      <c r="C683" s="106"/>
      <c r="D683" s="106"/>
      <c r="E683" s="106"/>
      <c r="F683" s="106"/>
      <c r="K683" s="106"/>
      <c r="L683" s="106"/>
      <c r="M683" s="106"/>
      <c r="N683" s="106"/>
      <c r="S683" s="106"/>
      <c r="T683" s="106"/>
      <c r="U683" s="106"/>
      <c r="V683" s="106"/>
    </row>
    <row r="684" spans="3:22" s="105" customFormat="1">
      <c r="C684" s="106"/>
      <c r="D684" s="106"/>
      <c r="E684" s="106"/>
      <c r="F684" s="106"/>
      <c r="K684" s="106"/>
      <c r="L684" s="106"/>
      <c r="M684" s="106"/>
      <c r="N684" s="106"/>
      <c r="S684" s="106"/>
      <c r="T684" s="106"/>
      <c r="U684" s="106"/>
      <c r="V684" s="106"/>
    </row>
    <row r="685" spans="3:22" s="105" customFormat="1">
      <c r="C685" s="106"/>
      <c r="D685" s="106"/>
      <c r="E685" s="106"/>
      <c r="F685" s="106"/>
      <c r="K685" s="106"/>
      <c r="L685" s="106"/>
      <c r="M685" s="106"/>
      <c r="N685" s="106"/>
      <c r="S685" s="106"/>
      <c r="T685" s="106"/>
      <c r="U685" s="106"/>
      <c r="V685" s="106"/>
    </row>
    <row r="686" spans="3:22" s="105" customFormat="1">
      <c r="C686" s="106"/>
      <c r="D686" s="106"/>
      <c r="E686" s="106"/>
      <c r="F686" s="106"/>
      <c r="K686" s="106"/>
      <c r="L686" s="106"/>
      <c r="M686" s="106"/>
      <c r="N686" s="106"/>
      <c r="S686" s="106"/>
      <c r="T686" s="106"/>
      <c r="U686" s="106"/>
      <c r="V686" s="106"/>
    </row>
    <row r="687" spans="3:22" s="105" customFormat="1">
      <c r="C687" s="106"/>
      <c r="D687" s="106"/>
      <c r="E687" s="106"/>
      <c r="F687" s="106"/>
      <c r="K687" s="106"/>
      <c r="L687" s="106"/>
      <c r="M687" s="106"/>
      <c r="N687" s="106"/>
      <c r="S687" s="106"/>
      <c r="T687" s="106"/>
      <c r="U687" s="106"/>
      <c r="V687" s="106"/>
    </row>
    <row r="688" spans="3:22" s="105" customFormat="1">
      <c r="C688" s="106"/>
      <c r="D688" s="106"/>
      <c r="E688" s="106"/>
      <c r="F688" s="106"/>
      <c r="K688" s="106"/>
      <c r="L688" s="106"/>
      <c r="M688" s="106"/>
      <c r="N688" s="106"/>
      <c r="S688" s="106"/>
      <c r="T688" s="106"/>
      <c r="U688" s="106"/>
      <c r="V688" s="106"/>
    </row>
    <row r="689" spans="3:22" s="105" customFormat="1">
      <c r="C689" s="106"/>
      <c r="D689" s="106"/>
      <c r="E689" s="106"/>
      <c r="F689" s="106"/>
      <c r="K689" s="106"/>
      <c r="L689" s="106"/>
      <c r="M689" s="106"/>
      <c r="N689" s="106"/>
      <c r="S689" s="106"/>
      <c r="T689" s="106"/>
      <c r="U689" s="106"/>
      <c r="V689" s="106"/>
    </row>
    <row r="690" spans="3:22" s="105" customFormat="1">
      <c r="C690" s="106"/>
      <c r="D690" s="106"/>
      <c r="E690" s="106"/>
      <c r="F690" s="106"/>
      <c r="K690" s="106"/>
      <c r="L690" s="106"/>
      <c r="M690" s="106"/>
      <c r="N690" s="106"/>
      <c r="S690" s="106"/>
      <c r="T690" s="106"/>
      <c r="U690" s="106"/>
      <c r="V690" s="106"/>
    </row>
    <row r="691" spans="3:22" s="105" customFormat="1">
      <c r="C691" s="106"/>
      <c r="D691" s="106"/>
      <c r="E691" s="106"/>
      <c r="F691" s="106"/>
      <c r="K691" s="106"/>
      <c r="L691" s="106"/>
      <c r="M691" s="106"/>
      <c r="N691" s="106"/>
      <c r="S691" s="106"/>
      <c r="T691" s="106"/>
      <c r="U691" s="106"/>
      <c r="V691" s="106"/>
    </row>
    <row r="692" spans="3:22" s="105" customFormat="1">
      <c r="C692" s="106"/>
      <c r="D692" s="106"/>
      <c r="E692" s="106"/>
      <c r="F692" s="106"/>
      <c r="K692" s="106"/>
      <c r="L692" s="106"/>
      <c r="M692" s="106"/>
      <c r="N692" s="106"/>
      <c r="S692" s="106"/>
      <c r="T692" s="106"/>
      <c r="U692" s="106"/>
      <c r="V692" s="106"/>
    </row>
    <row r="693" spans="3:22" s="105" customFormat="1">
      <c r="C693" s="106"/>
      <c r="D693" s="106"/>
      <c r="E693" s="106"/>
      <c r="F693" s="106"/>
      <c r="K693" s="106"/>
      <c r="L693" s="106"/>
      <c r="M693" s="106"/>
      <c r="N693" s="106"/>
      <c r="S693" s="106"/>
      <c r="T693" s="106"/>
      <c r="U693" s="106"/>
      <c r="V693" s="106"/>
    </row>
    <row r="694" spans="3:22" s="105" customFormat="1">
      <c r="C694" s="106"/>
      <c r="D694" s="106"/>
      <c r="E694" s="106"/>
      <c r="F694" s="106"/>
      <c r="K694" s="106"/>
      <c r="L694" s="106"/>
      <c r="M694" s="106"/>
      <c r="N694" s="106"/>
      <c r="S694" s="106"/>
      <c r="T694" s="106"/>
      <c r="U694" s="106"/>
      <c r="V694" s="106"/>
    </row>
    <row r="695" spans="3:22" s="105" customFormat="1">
      <c r="C695" s="106"/>
      <c r="D695" s="106"/>
      <c r="E695" s="106"/>
      <c r="F695" s="106"/>
      <c r="K695" s="106"/>
      <c r="L695" s="106"/>
      <c r="M695" s="106"/>
      <c r="N695" s="106"/>
      <c r="S695" s="106"/>
      <c r="T695" s="106"/>
      <c r="U695" s="106"/>
      <c r="V695" s="106"/>
    </row>
    <row r="696" spans="3:22" s="105" customFormat="1">
      <c r="C696" s="106"/>
      <c r="D696" s="106"/>
      <c r="E696" s="106"/>
      <c r="F696" s="106"/>
      <c r="K696" s="106"/>
      <c r="L696" s="106"/>
      <c r="M696" s="106"/>
      <c r="N696" s="106"/>
      <c r="S696" s="106"/>
      <c r="T696" s="106"/>
      <c r="U696" s="106"/>
      <c r="V696" s="106"/>
    </row>
    <row r="697" spans="3:22" s="105" customFormat="1">
      <c r="C697" s="106"/>
      <c r="D697" s="106"/>
      <c r="E697" s="106"/>
      <c r="F697" s="106"/>
      <c r="K697" s="106"/>
      <c r="L697" s="106"/>
      <c r="M697" s="106"/>
      <c r="N697" s="106"/>
      <c r="S697" s="106"/>
      <c r="T697" s="106"/>
      <c r="U697" s="106"/>
      <c r="V697" s="106"/>
    </row>
    <row r="698" spans="3:22" s="105" customFormat="1">
      <c r="C698" s="106"/>
      <c r="D698" s="106"/>
      <c r="E698" s="106"/>
      <c r="F698" s="106"/>
      <c r="K698" s="106"/>
      <c r="L698" s="106"/>
      <c r="M698" s="106"/>
      <c r="N698" s="106"/>
      <c r="S698" s="106"/>
      <c r="T698" s="106"/>
      <c r="U698" s="106"/>
      <c r="V698" s="106"/>
    </row>
    <row r="699" spans="3:22" s="105" customFormat="1">
      <c r="C699" s="106"/>
      <c r="D699" s="106"/>
      <c r="E699" s="106"/>
      <c r="F699" s="106"/>
      <c r="K699" s="106"/>
      <c r="L699" s="106"/>
      <c r="M699" s="106"/>
      <c r="N699" s="106"/>
      <c r="S699" s="106"/>
      <c r="T699" s="106"/>
      <c r="U699" s="106"/>
      <c r="V699" s="106"/>
    </row>
    <row r="700" spans="3:22" s="105" customFormat="1">
      <c r="C700" s="106"/>
      <c r="D700" s="106"/>
      <c r="E700" s="106"/>
      <c r="F700" s="106"/>
      <c r="K700" s="106"/>
      <c r="L700" s="106"/>
      <c r="M700" s="106"/>
      <c r="N700" s="106"/>
      <c r="S700" s="106"/>
      <c r="T700" s="106"/>
      <c r="U700" s="106"/>
      <c r="V700" s="106"/>
    </row>
    <row r="701" spans="3:22" s="105" customFormat="1">
      <c r="C701" s="106"/>
      <c r="D701" s="106"/>
      <c r="E701" s="106"/>
      <c r="F701" s="106"/>
      <c r="K701" s="106"/>
      <c r="L701" s="106"/>
      <c r="M701" s="106"/>
      <c r="N701" s="106"/>
      <c r="S701" s="106"/>
      <c r="T701" s="106"/>
      <c r="U701" s="106"/>
      <c r="V701" s="106"/>
    </row>
    <row r="702" spans="3:22" s="105" customFormat="1">
      <c r="C702" s="106"/>
      <c r="D702" s="106"/>
      <c r="E702" s="106"/>
      <c r="F702" s="106"/>
      <c r="K702" s="106"/>
      <c r="L702" s="106"/>
      <c r="M702" s="106"/>
      <c r="N702" s="106"/>
      <c r="S702" s="106"/>
      <c r="T702" s="106"/>
      <c r="U702" s="106"/>
      <c r="V702" s="106"/>
    </row>
    <row r="703" spans="3:22" s="105" customFormat="1">
      <c r="C703" s="106"/>
      <c r="D703" s="106"/>
      <c r="E703" s="106"/>
      <c r="F703" s="106"/>
      <c r="K703" s="106"/>
      <c r="L703" s="106"/>
      <c r="M703" s="106"/>
      <c r="N703" s="106"/>
      <c r="S703" s="106"/>
      <c r="T703" s="106"/>
      <c r="U703" s="106"/>
      <c r="V703" s="106"/>
    </row>
    <row r="704" spans="3:22" s="105" customFormat="1">
      <c r="C704" s="106"/>
      <c r="D704" s="106"/>
      <c r="E704" s="106"/>
      <c r="F704" s="106"/>
      <c r="K704" s="106"/>
      <c r="L704" s="106"/>
      <c r="M704" s="106"/>
      <c r="N704" s="106"/>
      <c r="S704" s="106"/>
      <c r="T704" s="106"/>
      <c r="U704" s="106"/>
      <c r="V704" s="106"/>
    </row>
    <row r="705" spans="3:22" s="105" customFormat="1">
      <c r="C705" s="106"/>
      <c r="D705" s="106"/>
      <c r="E705" s="106"/>
      <c r="F705" s="106"/>
      <c r="K705" s="106"/>
      <c r="L705" s="106"/>
      <c r="M705" s="106"/>
      <c r="N705" s="106"/>
      <c r="S705" s="106"/>
      <c r="T705" s="106"/>
      <c r="U705" s="106"/>
      <c r="V705" s="106"/>
    </row>
    <row r="706" spans="3:22" s="105" customFormat="1">
      <c r="C706" s="106"/>
      <c r="D706" s="106"/>
      <c r="E706" s="106"/>
      <c r="F706" s="106"/>
      <c r="K706" s="106"/>
      <c r="L706" s="106"/>
      <c r="M706" s="106"/>
      <c r="N706" s="106"/>
      <c r="S706" s="106"/>
      <c r="T706" s="106"/>
      <c r="U706" s="106"/>
      <c r="V706" s="106"/>
    </row>
    <row r="707" spans="3:22" s="105" customFormat="1">
      <c r="C707" s="106"/>
      <c r="D707" s="106"/>
      <c r="E707" s="106"/>
      <c r="F707" s="106"/>
      <c r="K707" s="106"/>
      <c r="L707" s="106"/>
      <c r="M707" s="106"/>
      <c r="N707" s="106"/>
      <c r="S707" s="106"/>
      <c r="T707" s="106"/>
      <c r="U707" s="106"/>
      <c r="V707" s="106"/>
    </row>
    <row r="708" spans="3:22" s="105" customFormat="1">
      <c r="C708" s="106"/>
      <c r="D708" s="106"/>
      <c r="E708" s="106"/>
      <c r="F708" s="106"/>
      <c r="K708" s="106"/>
      <c r="L708" s="106"/>
      <c r="M708" s="106"/>
      <c r="N708" s="106"/>
      <c r="S708" s="106"/>
      <c r="T708" s="106"/>
      <c r="U708" s="106"/>
      <c r="V708" s="106"/>
    </row>
    <row r="709" spans="3:22" s="105" customFormat="1">
      <c r="C709" s="106"/>
      <c r="D709" s="106"/>
      <c r="E709" s="106"/>
      <c r="F709" s="106"/>
      <c r="K709" s="106"/>
      <c r="L709" s="106"/>
      <c r="M709" s="106"/>
      <c r="N709" s="106"/>
      <c r="S709" s="106"/>
      <c r="T709" s="106"/>
      <c r="U709" s="106"/>
      <c r="V709" s="106"/>
    </row>
    <row r="710" spans="3:22" s="105" customFormat="1">
      <c r="C710" s="106"/>
      <c r="D710" s="106"/>
      <c r="E710" s="106"/>
      <c r="F710" s="106"/>
      <c r="K710" s="106"/>
      <c r="L710" s="106"/>
      <c r="M710" s="106"/>
      <c r="N710" s="106"/>
      <c r="S710" s="106"/>
      <c r="T710" s="106"/>
      <c r="U710" s="106"/>
      <c r="V710" s="106"/>
    </row>
    <row r="711" spans="3:22" s="105" customFormat="1">
      <c r="C711" s="106"/>
      <c r="D711" s="106"/>
      <c r="E711" s="106"/>
      <c r="F711" s="106"/>
      <c r="K711" s="106"/>
      <c r="L711" s="106"/>
      <c r="M711" s="106"/>
      <c r="N711" s="106"/>
      <c r="S711" s="106"/>
      <c r="T711" s="106"/>
      <c r="U711" s="106"/>
      <c r="V711" s="106"/>
    </row>
    <row r="712" spans="3:22" s="105" customFormat="1">
      <c r="C712" s="106"/>
      <c r="D712" s="106"/>
      <c r="E712" s="106"/>
      <c r="F712" s="106"/>
      <c r="K712" s="106"/>
      <c r="L712" s="106"/>
      <c r="M712" s="106"/>
      <c r="N712" s="106"/>
      <c r="S712" s="106"/>
      <c r="T712" s="106"/>
      <c r="U712" s="106"/>
      <c r="V712" s="106"/>
    </row>
    <row r="713" spans="3:22" s="105" customFormat="1">
      <c r="C713" s="106"/>
      <c r="D713" s="106"/>
      <c r="E713" s="106"/>
      <c r="F713" s="106"/>
      <c r="K713" s="106"/>
      <c r="L713" s="106"/>
      <c r="M713" s="106"/>
      <c r="N713" s="106"/>
      <c r="S713" s="106"/>
      <c r="T713" s="106"/>
      <c r="U713" s="106"/>
      <c r="V713" s="106"/>
    </row>
    <row r="714" spans="3:22" s="105" customFormat="1">
      <c r="C714" s="106"/>
      <c r="D714" s="106"/>
      <c r="E714" s="106"/>
      <c r="F714" s="106"/>
      <c r="K714" s="106"/>
      <c r="L714" s="106"/>
      <c r="M714" s="106"/>
      <c r="N714" s="106"/>
      <c r="S714" s="106"/>
      <c r="T714" s="106"/>
      <c r="U714" s="106"/>
      <c r="V714" s="106"/>
    </row>
    <row r="715" spans="3:22" s="105" customFormat="1">
      <c r="C715" s="106"/>
      <c r="D715" s="106"/>
      <c r="E715" s="106"/>
      <c r="F715" s="106"/>
      <c r="K715" s="106"/>
      <c r="L715" s="106"/>
      <c r="M715" s="106"/>
      <c r="N715" s="106"/>
      <c r="S715" s="106"/>
      <c r="T715" s="106"/>
      <c r="U715" s="106"/>
      <c r="V715" s="106"/>
    </row>
    <row r="716" spans="3:22" s="105" customFormat="1">
      <c r="C716" s="106"/>
      <c r="D716" s="106"/>
      <c r="E716" s="106"/>
      <c r="F716" s="106"/>
      <c r="K716" s="106"/>
      <c r="L716" s="106"/>
      <c r="M716" s="106"/>
      <c r="N716" s="106"/>
      <c r="S716" s="106"/>
      <c r="T716" s="106"/>
      <c r="U716" s="106"/>
      <c r="V716" s="106"/>
    </row>
    <row r="717" spans="3:22" s="105" customFormat="1">
      <c r="C717" s="106"/>
      <c r="D717" s="106"/>
      <c r="E717" s="106"/>
      <c r="F717" s="106"/>
      <c r="K717" s="106"/>
      <c r="L717" s="106"/>
      <c r="M717" s="106"/>
      <c r="N717" s="106"/>
      <c r="S717" s="106"/>
      <c r="T717" s="106"/>
      <c r="U717" s="106"/>
      <c r="V717" s="106"/>
    </row>
    <row r="718" spans="3:22" s="105" customFormat="1">
      <c r="C718" s="106"/>
      <c r="D718" s="106"/>
      <c r="E718" s="106"/>
      <c r="F718" s="106"/>
      <c r="K718" s="106"/>
      <c r="L718" s="106"/>
      <c r="M718" s="106"/>
      <c r="N718" s="106"/>
      <c r="S718" s="106"/>
      <c r="T718" s="106"/>
      <c r="U718" s="106"/>
      <c r="V718" s="106"/>
    </row>
    <row r="719" spans="3:22" s="105" customFormat="1">
      <c r="C719" s="106"/>
      <c r="D719" s="106"/>
      <c r="E719" s="106"/>
      <c r="F719" s="106"/>
      <c r="K719" s="106"/>
      <c r="L719" s="106"/>
      <c r="M719" s="106"/>
      <c r="N719" s="106"/>
      <c r="S719" s="106"/>
      <c r="T719" s="106"/>
      <c r="U719" s="106"/>
      <c r="V719" s="106"/>
    </row>
    <row r="720" spans="3:22" s="105" customFormat="1">
      <c r="C720" s="106"/>
      <c r="D720" s="106"/>
      <c r="E720" s="106"/>
      <c r="F720" s="106"/>
      <c r="K720" s="106"/>
      <c r="L720" s="106"/>
      <c r="M720" s="106"/>
      <c r="N720" s="106"/>
      <c r="S720" s="106"/>
      <c r="T720" s="106"/>
      <c r="U720" s="106"/>
      <c r="V720" s="106"/>
    </row>
    <row r="721" spans="3:22" s="105" customFormat="1">
      <c r="C721" s="106"/>
      <c r="D721" s="106"/>
      <c r="E721" s="106"/>
      <c r="F721" s="106"/>
      <c r="K721" s="106"/>
      <c r="L721" s="106"/>
      <c r="M721" s="106"/>
      <c r="N721" s="106"/>
      <c r="S721" s="106"/>
      <c r="T721" s="106"/>
      <c r="U721" s="106"/>
      <c r="V721" s="106"/>
    </row>
    <row r="722" spans="3:22" s="105" customFormat="1">
      <c r="C722" s="106"/>
      <c r="D722" s="106"/>
      <c r="E722" s="106"/>
      <c r="F722" s="106"/>
      <c r="K722" s="106"/>
      <c r="L722" s="106"/>
      <c r="M722" s="106"/>
      <c r="N722" s="106"/>
      <c r="S722" s="106"/>
      <c r="T722" s="106"/>
      <c r="U722" s="106"/>
      <c r="V722" s="106"/>
    </row>
    <row r="723" spans="3:22" s="105" customFormat="1">
      <c r="C723" s="106"/>
      <c r="D723" s="106"/>
      <c r="E723" s="106"/>
      <c r="F723" s="106"/>
      <c r="K723" s="106"/>
      <c r="L723" s="106"/>
      <c r="M723" s="106"/>
      <c r="N723" s="106"/>
      <c r="S723" s="106"/>
      <c r="T723" s="106"/>
      <c r="U723" s="106"/>
      <c r="V723" s="106"/>
    </row>
    <row r="724" spans="3:22" s="105" customFormat="1">
      <c r="C724" s="106"/>
      <c r="D724" s="106"/>
      <c r="E724" s="106"/>
      <c r="F724" s="106"/>
      <c r="K724" s="106"/>
      <c r="L724" s="106"/>
      <c r="M724" s="106"/>
      <c r="N724" s="106"/>
      <c r="S724" s="106"/>
      <c r="T724" s="106"/>
      <c r="U724" s="106"/>
      <c r="V724" s="106"/>
    </row>
    <row r="725" spans="3:22" s="105" customFormat="1">
      <c r="C725" s="106"/>
      <c r="D725" s="106"/>
      <c r="E725" s="106"/>
      <c r="F725" s="106"/>
      <c r="K725" s="106"/>
      <c r="L725" s="106"/>
      <c r="M725" s="106"/>
      <c r="N725" s="106"/>
      <c r="S725" s="106"/>
      <c r="T725" s="106"/>
      <c r="U725" s="106"/>
      <c r="V725" s="106"/>
    </row>
    <row r="726" spans="3:22" s="105" customFormat="1">
      <c r="C726" s="106"/>
      <c r="D726" s="106"/>
      <c r="E726" s="106"/>
      <c r="F726" s="106"/>
      <c r="K726" s="106"/>
      <c r="L726" s="106"/>
      <c r="M726" s="106"/>
      <c r="N726" s="106"/>
      <c r="S726" s="106"/>
      <c r="T726" s="106"/>
      <c r="U726" s="106"/>
      <c r="V726" s="106"/>
    </row>
    <row r="727" spans="3:22" s="105" customFormat="1">
      <c r="C727" s="106"/>
      <c r="D727" s="106"/>
      <c r="E727" s="106"/>
      <c r="F727" s="106"/>
      <c r="K727" s="106"/>
      <c r="L727" s="106"/>
      <c r="M727" s="106"/>
      <c r="N727" s="106"/>
      <c r="S727" s="106"/>
      <c r="T727" s="106"/>
      <c r="U727" s="106"/>
      <c r="V727" s="106"/>
    </row>
    <row r="728" spans="3:22" s="105" customFormat="1">
      <c r="C728" s="106"/>
      <c r="D728" s="106"/>
      <c r="E728" s="106"/>
      <c r="F728" s="106"/>
      <c r="K728" s="106"/>
      <c r="L728" s="106"/>
      <c r="M728" s="106"/>
      <c r="N728" s="106"/>
      <c r="S728" s="106"/>
      <c r="T728" s="106"/>
      <c r="U728" s="106"/>
      <c r="V728" s="106"/>
    </row>
    <row r="729" spans="3:22" s="105" customFormat="1">
      <c r="C729" s="106"/>
      <c r="D729" s="106"/>
      <c r="E729" s="106"/>
      <c r="F729" s="106"/>
      <c r="K729" s="106"/>
      <c r="L729" s="106"/>
      <c r="M729" s="106"/>
      <c r="N729" s="106"/>
      <c r="S729" s="106"/>
      <c r="T729" s="106"/>
      <c r="U729" s="106"/>
      <c r="V729" s="106"/>
    </row>
    <row r="730" spans="3:22" s="105" customFormat="1">
      <c r="C730" s="106"/>
      <c r="D730" s="106"/>
      <c r="E730" s="106"/>
      <c r="F730" s="106"/>
      <c r="K730" s="106"/>
      <c r="L730" s="106"/>
      <c r="M730" s="106"/>
      <c r="N730" s="106"/>
      <c r="S730" s="106"/>
      <c r="T730" s="106"/>
      <c r="U730" s="106"/>
      <c r="V730" s="106"/>
    </row>
    <row r="731" spans="3:22" s="105" customFormat="1">
      <c r="C731" s="106"/>
      <c r="D731" s="106"/>
      <c r="E731" s="106"/>
      <c r="F731" s="106"/>
      <c r="K731" s="106"/>
      <c r="L731" s="106"/>
      <c r="M731" s="106"/>
      <c r="N731" s="106"/>
      <c r="S731" s="106"/>
      <c r="T731" s="106"/>
      <c r="U731" s="106"/>
      <c r="V731" s="106"/>
    </row>
    <row r="732" spans="3:22" s="105" customFormat="1">
      <c r="C732" s="106"/>
      <c r="D732" s="106"/>
      <c r="E732" s="106"/>
      <c r="F732" s="106"/>
      <c r="K732" s="106"/>
      <c r="L732" s="106"/>
      <c r="M732" s="106"/>
      <c r="N732" s="106"/>
      <c r="S732" s="106"/>
      <c r="T732" s="106"/>
      <c r="U732" s="106"/>
      <c r="V732" s="106"/>
    </row>
    <row r="733" spans="3:22" s="105" customFormat="1">
      <c r="C733" s="106"/>
      <c r="D733" s="106"/>
      <c r="E733" s="106"/>
      <c r="F733" s="106"/>
      <c r="K733" s="106"/>
      <c r="L733" s="106"/>
      <c r="M733" s="106"/>
      <c r="N733" s="106"/>
      <c r="S733" s="106"/>
      <c r="T733" s="106"/>
      <c r="U733" s="106"/>
      <c r="V733" s="106"/>
    </row>
    <row r="734" spans="3:22" s="105" customFormat="1">
      <c r="C734" s="106"/>
      <c r="D734" s="106"/>
      <c r="E734" s="106"/>
      <c r="F734" s="106"/>
      <c r="K734" s="106"/>
      <c r="L734" s="106"/>
      <c r="M734" s="106"/>
      <c r="N734" s="106"/>
      <c r="S734" s="106"/>
      <c r="T734" s="106"/>
      <c r="U734" s="106"/>
      <c r="V734" s="106"/>
    </row>
    <row r="735" spans="3:22" s="105" customFormat="1">
      <c r="C735" s="106"/>
      <c r="D735" s="106"/>
      <c r="E735" s="106"/>
      <c r="F735" s="106"/>
      <c r="K735" s="106"/>
      <c r="L735" s="106"/>
      <c r="M735" s="106"/>
      <c r="N735" s="106"/>
      <c r="S735" s="106"/>
      <c r="T735" s="106"/>
      <c r="U735" s="106"/>
      <c r="V735" s="106"/>
    </row>
    <row r="736" spans="3:22" s="105" customFormat="1">
      <c r="C736" s="106"/>
      <c r="D736" s="106"/>
      <c r="E736" s="106"/>
      <c r="F736" s="106"/>
      <c r="K736" s="106"/>
      <c r="L736" s="106"/>
      <c r="M736" s="106"/>
      <c r="N736" s="106"/>
      <c r="S736" s="106"/>
      <c r="T736" s="106"/>
      <c r="U736" s="106"/>
      <c r="V736" s="106"/>
    </row>
    <row r="737" spans="3:22" s="105" customFormat="1">
      <c r="C737" s="106"/>
      <c r="D737" s="106"/>
      <c r="E737" s="106"/>
      <c r="F737" s="106"/>
      <c r="K737" s="106"/>
      <c r="L737" s="106"/>
      <c r="M737" s="106"/>
      <c r="N737" s="106"/>
      <c r="S737" s="106"/>
      <c r="T737" s="106"/>
      <c r="U737" s="106"/>
      <c r="V737" s="106"/>
    </row>
    <row r="738" spans="3:22" s="105" customFormat="1">
      <c r="C738" s="106"/>
      <c r="D738" s="106"/>
      <c r="E738" s="106"/>
      <c r="F738" s="106"/>
      <c r="K738" s="106"/>
      <c r="L738" s="106"/>
      <c r="M738" s="106"/>
      <c r="N738" s="106"/>
      <c r="S738" s="106"/>
      <c r="T738" s="106"/>
      <c r="U738" s="106"/>
      <c r="V738" s="106"/>
    </row>
    <row r="739" spans="3:22" s="105" customFormat="1">
      <c r="C739" s="106"/>
      <c r="D739" s="106"/>
      <c r="E739" s="106"/>
      <c r="F739" s="106"/>
      <c r="K739" s="106"/>
      <c r="L739" s="106"/>
      <c r="M739" s="106"/>
      <c r="N739" s="106"/>
      <c r="S739" s="106"/>
      <c r="T739" s="106"/>
      <c r="U739" s="106"/>
      <c r="V739" s="106"/>
    </row>
    <row r="740" spans="3:22" s="105" customFormat="1">
      <c r="C740" s="106"/>
      <c r="D740" s="106"/>
      <c r="E740" s="106"/>
      <c r="F740" s="106"/>
      <c r="K740" s="106"/>
      <c r="L740" s="106"/>
      <c r="M740" s="106"/>
      <c r="N740" s="106"/>
      <c r="S740" s="106"/>
      <c r="T740" s="106"/>
      <c r="U740" s="106"/>
      <c r="V740" s="106"/>
    </row>
    <row r="741" spans="3:22" s="105" customFormat="1">
      <c r="C741" s="106"/>
      <c r="D741" s="106"/>
      <c r="E741" s="106"/>
      <c r="F741" s="106"/>
      <c r="K741" s="106"/>
      <c r="L741" s="106"/>
      <c r="M741" s="106"/>
      <c r="N741" s="106"/>
      <c r="S741" s="106"/>
      <c r="T741" s="106"/>
      <c r="U741" s="106"/>
      <c r="V741" s="106"/>
    </row>
    <row r="742" spans="3:22" s="105" customFormat="1">
      <c r="C742" s="106"/>
      <c r="D742" s="106"/>
      <c r="E742" s="106"/>
      <c r="F742" s="106"/>
      <c r="K742" s="106"/>
      <c r="L742" s="106"/>
      <c r="M742" s="106"/>
      <c r="N742" s="106"/>
      <c r="S742" s="106"/>
      <c r="T742" s="106"/>
      <c r="U742" s="106"/>
      <c r="V742" s="106"/>
    </row>
    <row r="743" spans="3:22" s="105" customFormat="1">
      <c r="C743" s="106"/>
      <c r="D743" s="106"/>
      <c r="E743" s="106"/>
      <c r="F743" s="106"/>
      <c r="K743" s="106"/>
      <c r="L743" s="106"/>
      <c r="M743" s="106"/>
      <c r="N743" s="106"/>
      <c r="S743" s="106"/>
      <c r="T743" s="106"/>
      <c r="U743" s="106"/>
      <c r="V743" s="106"/>
    </row>
    <row r="744" spans="3:22" s="105" customFormat="1">
      <c r="C744" s="106"/>
      <c r="D744" s="106"/>
      <c r="E744" s="106"/>
      <c r="F744" s="106"/>
      <c r="K744" s="106"/>
      <c r="L744" s="106"/>
      <c r="M744" s="106"/>
      <c r="N744" s="106"/>
      <c r="S744" s="106"/>
      <c r="T744" s="106"/>
      <c r="U744" s="106"/>
      <c r="V744" s="106"/>
    </row>
    <row r="745" spans="3:22" s="105" customFormat="1">
      <c r="C745" s="106"/>
      <c r="D745" s="106"/>
      <c r="E745" s="106"/>
      <c r="F745" s="106"/>
      <c r="K745" s="106"/>
      <c r="L745" s="106"/>
      <c r="M745" s="106"/>
      <c r="N745" s="106"/>
      <c r="S745" s="106"/>
      <c r="T745" s="106"/>
      <c r="U745" s="106"/>
      <c r="V745" s="106"/>
    </row>
    <row r="746" spans="3:22" s="105" customFormat="1">
      <c r="C746" s="106"/>
      <c r="D746" s="106"/>
      <c r="E746" s="106"/>
      <c r="F746" s="106"/>
      <c r="K746" s="106"/>
      <c r="L746" s="106"/>
      <c r="M746" s="106"/>
      <c r="N746" s="106"/>
      <c r="S746" s="106"/>
      <c r="T746" s="106"/>
      <c r="U746" s="106"/>
      <c r="V746" s="106"/>
    </row>
    <row r="747" spans="3:22" s="105" customFormat="1">
      <c r="C747" s="106"/>
      <c r="D747" s="106"/>
      <c r="E747" s="106"/>
      <c r="F747" s="106"/>
      <c r="K747" s="106"/>
      <c r="L747" s="106"/>
      <c r="M747" s="106"/>
      <c r="N747" s="106"/>
      <c r="S747" s="106"/>
      <c r="T747" s="106"/>
      <c r="U747" s="106"/>
      <c r="V747" s="106"/>
    </row>
    <row r="748" spans="3:22" s="105" customFormat="1">
      <c r="C748" s="106"/>
      <c r="D748" s="106"/>
      <c r="E748" s="106"/>
      <c r="F748" s="106"/>
      <c r="K748" s="106"/>
      <c r="L748" s="106"/>
      <c r="M748" s="106"/>
      <c r="N748" s="106"/>
      <c r="S748" s="106"/>
      <c r="T748" s="106"/>
      <c r="U748" s="106"/>
      <c r="V748" s="106"/>
    </row>
    <row r="749" spans="3:22" s="105" customFormat="1">
      <c r="C749" s="106"/>
      <c r="D749" s="106"/>
      <c r="E749" s="106"/>
      <c r="F749" s="106"/>
      <c r="K749" s="106"/>
      <c r="L749" s="106"/>
      <c r="M749" s="106"/>
      <c r="N749" s="106"/>
      <c r="S749" s="106"/>
      <c r="T749" s="106"/>
      <c r="U749" s="106"/>
      <c r="V749" s="106"/>
    </row>
    <row r="750" spans="3:22" s="105" customFormat="1">
      <c r="C750" s="106"/>
      <c r="D750" s="106"/>
      <c r="E750" s="106"/>
      <c r="F750" s="106"/>
      <c r="K750" s="106"/>
      <c r="L750" s="106"/>
      <c r="M750" s="106"/>
      <c r="N750" s="106"/>
      <c r="S750" s="106"/>
      <c r="T750" s="106"/>
      <c r="U750" s="106"/>
      <c r="V750" s="106"/>
    </row>
    <row r="751" spans="3:22" s="105" customFormat="1">
      <c r="C751" s="106"/>
      <c r="D751" s="106"/>
      <c r="E751" s="106"/>
      <c r="F751" s="106"/>
      <c r="K751" s="106"/>
      <c r="L751" s="106"/>
      <c r="M751" s="106"/>
      <c r="N751" s="106"/>
      <c r="S751" s="106"/>
      <c r="T751" s="106"/>
      <c r="U751" s="106"/>
      <c r="V751" s="106"/>
    </row>
    <row r="752" spans="3:22" s="105" customFormat="1">
      <c r="C752" s="106"/>
      <c r="D752" s="106"/>
      <c r="E752" s="106"/>
      <c r="F752" s="106"/>
      <c r="K752" s="106"/>
      <c r="L752" s="106"/>
      <c r="M752" s="106"/>
      <c r="N752" s="106"/>
      <c r="S752" s="106"/>
      <c r="T752" s="106"/>
      <c r="U752" s="106"/>
      <c r="V752" s="106"/>
    </row>
    <row r="753" spans="3:22" s="105" customFormat="1">
      <c r="C753" s="106"/>
      <c r="D753" s="106"/>
      <c r="E753" s="106"/>
      <c r="F753" s="106"/>
      <c r="K753" s="106"/>
      <c r="L753" s="106"/>
      <c r="M753" s="106"/>
      <c r="N753" s="106"/>
      <c r="S753" s="106"/>
      <c r="T753" s="106"/>
      <c r="U753" s="106"/>
      <c r="V753" s="106"/>
    </row>
    <row r="754" spans="3:22" s="105" customFormat="1">
      <c r="C754" s="106"/>
      <c r="D754" s="106"/>
      <c r="E754" s="106"/>
      <c r="F754" s="106"/>
      <c r="K754" s="106"/>
      <c r="L754" s="106"/>
      <c r="M754" s="106"/>
      <c r="N754" s="106"/>
      <c r="S754" s="106"/>
      <c r="T754" s="106"/>
      <c r="U754" s="106"/>
      <c r="V754" s="106"/>
    </row>
    <row r="755" spans="3:22" s="105" customFormat="1">
      <c r="C755" s="106"/>
      <c r="D755" s="106"/>
      <c r="E755" s="106"/>
      <c r="F755" s="106"/>
      <c r="K755" s="106"/>
      <c r="L755" s="106"/>
      <c r="M755" s="106"/>
      <c r="N755" s="106"/>
      <c r="S755" s="106"/>
      <c r="T755" s="106"/>
      <c r="U755" s="106"/>
      <c r="V755" s="106"/>
    </row>
    <row r="756" spans="3:22" s="105" customFormat="1">
      <c r="C756" s="106"/>
      <c r="D756" s="106"/>
      <c r="E756" s="106"/>
      <c r="F756" s="106"/>
      <c r="K756" s="106"/>
      <c r="L756" s="106"/>
      <c r="M756" s="106"/>
      <c r="N756" s="106"/>
      <c r="S756" s="106"/>
      <c r="T756" s="106"/>
      <c r="U756" s="106"/>
      <c r="V756" s="106"/>
    </row>
    <row r="757" spans="3:22" s="105" customFormat="1">
      <c r="C757" s="106"/>
      <c r="D757" s="106"/>
      <c r="E757" s="106"/>
      <c r="F757" s="106"/>
      <c r="K757" s="106"/>
      <c r="L757" s="106"/>
      <c r="M757" s="106"/>
      <c r="N757" s="106"/>
      <c r="S757" s="106"/>
      <c r="T757" s="106"/>
      <c r="U757" s="106"/>
      <c r="V757" s="106"/>
    </row>
    <row r="758" spans="3:22" s="105" customFormat="1">
      <c r="C758" s="106"/>
      <c r="D758" s="106"/>
      <c r="E758" s="106"/>
      <c r="F758" s="106"/>
      <c r="K758" s="106"/>
      <c r="L758" s="106"/>
      <c r="M758" s="106"/>
      <c r="N758" s="106"/>
      <c r="S758" s="106"/>
      <c r="T758" s="106"/>
      <c r="U758" s="106"/>
      <c r="V758" s="106"/>
    </row>
    <row r="759" spans="3:22" s="105" customFormat="1">
      <c r="C759" s="106"/>
      <c r="D759" s="106"/>
      <c r="E759" s="106"/>
      <c r="F759" s="106"/>
      <c r="K759" s="106"/>
      <c r="L759" s="106"/>
      <c r="M759" s="106"/>
      <c r="N759" s="106"/>
      <c r="S759" s="106"/>
      <c r="T759" s="106"/>
      <c r="U759" s="106"/>
      <c r="V759" s="106"/>
    </row>
    <row r="760" spans="3:22" s="105" customFormat="1">
      <c r="C760" s="106"/>
      <c r="D760" s="106"/>
      <c r="E760" s="106"/>
      <c r="F760" s="106"/>
      <c r="K760" s="106"/>
      <c r="L760" s="106"/>
      <c r="M760" s="106"/>
      <c r="N760" s="106"/>
      <c r="S760" s="106"/>
      <c r="T760" s="106"/>
      <c r="U760" s="106"/>
      <c r="V760" s="106"/>
    </row>
    <row r="761" spans="3:22" s="105" customFormat="1">
      <c r="C761" s="106"/>
      <c r="D761" s="106"/>
      <c r="E761" s="106"/>
      <c r="F761" s="106"/>
      <c r="K761" s="106"/>
      <c r="L761" s="106"/>
      <c r="M761" s="106"/>
      <c r="N761" s="106"/>
      <c r="S761" s="106"/>
      <c r="T761" s="106"/>
      <c r="U761" s="106"/>
      <c r="V761" s="106"/>
    </row>
    <row r="762" spans="3:22" s="105" customFormat="1">
      <c r="C762" s="106"/>
      <c r="D762" s="106"/>
      <c r="E762" s="106"/>
      <c r="F762" s="106"/>
      <c r="K762" s="106"/>
      <c r="L762" s="106"/>
      <c r="M762" s="106"/>
      <c r="N762" s="106"/>
      <c r="S762" s="106"/>
      <c r="T762" s="106"/>
      <c r="U762" s="106"/>
      <c r="V762" s="106"/>
    </row>
    <row r="763" spans="3:22" s="105" customFormat="1">
      <c r="C763" s="106"/>
      <c r="D763" s="106"/>
      <c r="E763" s="106"/>
      <c r="F763" s="106"/>
      <c r="K763" s="106"/>
      <c r="L763" s="106"/>
      <c r="M763" s="106"/>
      <c r="N763" s="106"/>
      <c r="S763" s="106"/>
      <c r="T763" s="106"/>
      <c r="U763" s="106"/>
      <c r="V763" s="106"/>
    </row>
    <row r="764" spans="3:22" s="105" customFormat="1">
      <c r="C764" s="106"/>
      <c r="D764" s="106"/>
      <c r="E764" s="106"/>
      <c r="F764" s="106"/>
      <c r="K764" s="106"/>
      <c r="L764" s="106"/>
      <c r="M764" s="106"/>
      <c r="N764" s="106"/>
      <c r="S764" s="106"/>
      <c r="T764" s="106"/>
      <c r="U764" s="106"/>
      <c r="V764" s="106"/>
    </row>
    <row r="765" spans="3:22" s="105" customFormat="1">
      <c r="C765" s="106"/>
      <c r="D765" s="106"/>
      <c r="E765" s="106"/>
      <c r="F765" s="106"/>
      <c r="K765" s="106"/>
      <c r="L765" s="106"/>
      <c r="M765" s="106"/>
      <c r="N765" s="106"/>
      <c r="S765" s="106"/>
      <c r="T765" s="106"/>
      <c r="U765" s="106"/>
      <c r="V765" s="106"/>
    </row>
    <row r="766" spans="3:22" s="105" customFormat="1">
      <c r="C766" s="106"/>
      <c r="D766" s="106"/>
      <c r="E766" s="106"/>
      <c r="F766" s="106"/>
      <c r="K766" s="106"/>
      <c r="L766" s="106"/>
      <c r="M766" s="106"/>
      <c r="N766" s="106"/>
      <c r="S766" s="106"/>
      <c r="T766" s="106"/>
      <c r="U766" s="106"/>
      <c r="V766" s="106"/>
    </row>
    <row r="767" spans="3:22" s="105" customFormat="1">
      <c r="C767" s="106"/>
      <c r="D767" s="106"/>
      <c r="E767" s="106"/>
      <c r="F767" s="106"/>
      <c r="K767" s="106"/>
      <c r="L767" s="106"/>
      <c r="M767" s="106"/>
      <c r="N767" s="106"/>
      <c r="S767" s="106"/>
      <c r="T767" s="106"/>
      <c r="U767" s="106"/>
      <c r="V767" s="106"/>
    </row>
    <row r="768" spans="3:22" s="105" customFormat="1">
      <c r="C768" s="106"/>
      <c r="D768" s="106"/>
      <c r="E768" s="106"/>
      <c r="F768" s="106"/>
      <c r="K768" s="106"/>
      <c r="L768" s="106"/>
      <c r="M768" s="106"/>
      <c r="N768" s="106"/>
      <c r="S768" s="106"/>
      <c r="T768" s="106"/>
      <c r="U768" s="106"/>
      <c r="V768" s="106"/>
    </row>
    <row r="769" spans="3:22" s="105" customFormat="1">
      <c r="C769" s="106"/>
      <c r="D769" s="106"/>
      <c r="E769" s="106"/>
      <c r="F769" s="106"/>
      <c r="K769" s="106"/>
      <c r="L769" s="106"/>
      <c r="M769" s="106"/>
      <c r="N769" s="106"/>
      <c r="S769" s="106"/>
      <c r="T769" s="106"/>
      <c r="U769" s="106"/>
      <c r="V769" s="106"/>
    </row>
    <row r="770" spans="3:22" s="105" customFormat="1">
      <c r="C770" s="106"/>
      <c r="D770" s="106"/>
      <c r="E770" s="106"/>
      <c r="F770" s="106"/>
      <c r="K770" s="106"/>
      <c r="L770" s="106"/>
      <c r="M770" s="106"/>
      <c r="N770" s="106"/>
      <c r="S770" s="106"/>
      <c r="T770" s="106"/>
      <c r="U770" s="106"/>
      <c r="V770" s="106"/>
    </row>
    <row r="771" spans="3:22" s="105" customFormat="1">
      <c r="C771" s="106"/>
      <c r="D771" s="106"/>
      <c r="E771" s="106"/>
      <c r="F771" s="106"/>
      <c r="K771" s="106"/>
      <c r="L771" s="106"/>
      <c r="M771" s="106"/>
      <c r="N771" s="106"/>
      <c r="S771" s="106"/>
      <c r="T771" s="106"/>
      <c r="U771" s="106"/>
      <c r="V771" s="106"/>
    </row>
    <row r="772" spans="3:22" s="105" customFormat="1">
      <c r="C772" s="106"/>
      <c r="D772" s="106"/>
      <c r="E772" s="106"/>
      <c r="F772" s="106"/>
      <c r="K772" s="106"/>
      <c r="L772" s="106"/>
      <c r="M772" s="106"/>
      <c r="N772" s="106"/>
      <c r="S772" s="106"/>
      <c r="T772" s="106"/>
      <c r="U772" s="106"/>
      <c r="V772" s="106"/>
    </row>
    <row r="773" spans="3:22" s="105" customFormat="1">
      <c r="C773" s="106"/>
      <c r="D773" s="106"/>
      <c r="E773" s="106"/>
      <c r="F773" s="106"/>
      <c r="K773" s="106"/>
      <c r="L773" s="106"/>
      <c r="M773" s="106"/>
      <c r="N773" s="106"/>
      <c r="S773" s="106"/>
      <c r="T773" s="106"/>
      <c r="U773" s="106"/>
      <c r="V773" s="106"/>
    </row>
    <row r="774" spans="3:22" s="105" customFormat="1">
      <c r="C774" s="106"/>
      <c r="D774" s="106"/>
      <c r="E774" s="106"/>
      <c r="F774" s="106"/>
      <c r="K774" s="106"/>
      <c r="L774" s="106"/>
      <c r="M774" s="106"/>
      <c r="N774" s="106"/>
      <c r="S774" s="106"/>
      <c r="T774" s="106"/>
      <c r="U774" s="106"/>
      <c r="V774" s="106"/>
    </row>
    <row r="775" spans="3:22" s="105" customFormat="1">
      <c r="C775" s="106"/>
      <c r="D775" s="106"/>
      <c r="E775" s="106"/>
      <c r="F775" s="106"/>
      <c r="K775" s="106"/>
      <c r="L775" s="106"/>
      <c r="M775" s="106"/>
      <c r="N775" s="106"/>
      <c r="S775" s="106"/>
      <c r="T775" s="106"/>
      <c r="U775" s="106"/>
      <c r="V775" s="106"/>
    </row>
    <row r="776" spans="3:22" s="105" customFormat="1">
      <c r="C776" s="106"/>
      <c r="D776" s="106"/>
      <c r="E776" s="106"/>
      <c r="F776" s="106"/>
      <c r="K776" s="106"/>
      <c r="L776" s="106"/>
      <c r="M776" s="106"/>
      <c r="N776" s="106"/>
      <c r="S776" s="106"/>
      <c r="T776" s="106"/>
      <c r="U776" s="106"/>
      <c r="V776" s="106"/>
    </row>
    <row r="777" spans="3:22" s="105" customFormat="1">
      <c r="C777" s="106"/>
      <c r="D777" s="106"/>
      <c r="E777" s="106"/>
      <c r="F777" s="106"/>
      <c r="K777" s="106"/>
      <c r="L777" s="106"/>
      <c r="M777" s="106"/>
      <c r="N777" s="106"/>
      <c r="S777" s="106"/>
      <c r="T777" s="106"/>
      <c r="U777" s="106"/>
      <c r="V777" s="106"/>
    </row>
    <row r="778" spans="3:22" s="105" customFormat="1">
      <c r="C778" s="106"/>
      <c r="D778" s="106"/>
      <c r="E778" s="106"/>
      <c r="F778" s="106"/>
      <c r="K778" s="106"/>
      <c r="L778" s="106"/>
      <c r="M778" s="106"/>
      <c r="N778" s="106"/>
      <c r="S778" s="106"/>
      <c r="T778" s="106"/>
      <c r="U778" s="106"/>
      <c r="V778" s="106"/>
    </row>
    <row r="779" spans="3:22" s="105" customFormat="1">
      <c r="C779" s="106"/>
      <c r="D779" s="106"/>
      <c r="E779" s="106"/>
      <c r="F779" s="106"/>
      <c r="K779" s="106"/>
      <c r="L779" s="106"/>
      <c r="M779" s="106"/>
      <c r="N779" s="106"/>
      <c r="S779" s="106"/>
      <c r="T779" s="106"/>
      <c r="U779" s="106"/>
      <c r="V779" s="106"/>
    </row>
    <row r="780" spans="3:22" s="105" customFormat="1">
      <c r="C780" s="106"/>
      <c r="D780" s="106"/>
      <c r="E780" s="106"/>
      <c r="F780" s="106"/>
      <c r="K780" s="106"/>
      <c r="L780" s="106"/>
      <c r="M780" s="106"/>
      <c r="N780" s="106"/>
      <c r="S780" s="106"/>
      <c r="T780" s="106"/>
      <c r="U780" s="106"/>
      <c r="V780" s="106"/>
    </row>
    <row r="781" spans="3:22" s="105" customFormat="1">
      <c r="C781" s="106"/>
      <c r="D781" s="106"/>
      <c r="E781" s="106"/>
      <c r="F781" s="106"/>
      <c r="K781" s="106"/>
      <c r="L781" s="106"/>
      <c r="M781" s="106"/>
      <c r="N781" s="106"/>
      <c r="S781" s="106"/>
      <c r="T781" s="106"/>
      <c r="U781" s="106"/>
      <c r="V781" s="106"/>
    </row>
    <row r="782" spans="3:22" s="105" customFormat="1">
      <c r="C782" s="106"/>
      <c r="D782" s="106"/>
      <c r="E782" s="106"/>
      <c r="F782" s="106"/>
      <c r="K782" s="106"/>
      <c r="L782" s="106"/>
      <c r="M782" s="106"/>
      <c r="N782" s="106"/>
      <c r="S782" s="106"/>
      <c r="T782" s="106"/>
      <c r="U782" s="106"/>
      <c r="V782" s="106"/>
    </row>
    <row r="783" spans="3:22" s="105" customFormat="1">
      <c r="C783" s="106"/>
      <c r="D783" s="106"/>
      <c r="E783" s="106"/>
      <c r="F783" s="106"/>
      <c r="K783" s="106"/>
      <c r="L783" s="106"/>
      <c r="M783" s="106"/>
      <c r="N783" s="106"/>
      <c r="S783" s="106"/>
      <c r="T783" s="106"/>
      <c r="U783" s="106"/>
      <c r="V783" s="106"/>
    </row>
    <row r="784" spans="3:22" s="105" customFormat="1">
      <c r="C784" s="106"/>
      <c r="D784" s="106"/>
      <c r="E784" s="106"/>
      <c r="F784" s="106"/>
      <c r="K784" s="106"/>
      <c r="L784" s="106"/>
      <c r="M784" s="106"/>
      <c r="N784" s="106"/>
      <c r="S784" s="106"/>
      <c r="T784" s="106"/>
      <c r="U784" s="106"/>
      <c r="V784" s="106"/>
    </row>
    <row r="785" spans="3:22" s="105" customFormat="1">
      <c r="C785" s="106"/>
      <c r="D785" s="106"/>
      <c r="E785" s="106"/>
      <c r="F785" s="106"/>
      <c r="K785" s="106"/>
      <c r="L785" s="106"/>
      <c r="M785" s="106"/>
      <c r="N785" s="106"/>
      <c r="S785" s="106"/>
      <c r="T785" s="106"/>
      <c r="U785" s="106"/>
      <c r="V785" s="106"/>
    </row>
    <row r="786" spans="3:22" s="105" customFormat="1">
      <c r="C786" s="106"/>
      <c r="D786" s="106"/>
      <c r="E786" s="106"/>
      <c r="F786" s="106"/>
      <c r="K786" s="106"/>
      <c r="L786" s="106"/>
      <c r="M786" s="106"/>
      <c r="N786" s="106"/>
      <c r="S786" s="106"/>
      <c r="T786" s="106"/>
      <c r="U786" s="106"/>
      <c r="V786" s="106"/>
    </row>
    <row r="787" spans="3:22" s="105" customFormat="1">
      <c r="C787" s="106"/>
      <c r="D787" s="106"/>
      <c r="E787" s="106"/>
      <c r="F787" s="106"/>
      <c r="K787" s="106"/>
      <c r="L787" s="106"/>
      <c r="M787" s="106"/>
      <c r="N787" s="106"/>
      <c r="S787" s="106"/>
      <c r="T787" s="106"/>
      <c r="U787" s="106"/>
      <c r="V787" s="106"/>
    </row>
    <row r="788" spans="3:22" s="105" customFormat="1">
      <c r="C788" s="106"/>
      <c r="D788" s="106"/>
      <c r="E788" s="106"/>
      <c r="F788" s="106"/>
      <c r="K788" s="106"/>
      <c r="L788" s="106"/>
      <c r="M788" s="106"/>
      <c r="N788" s="106"/>
      <c r="S788" s="106"/>
      <c r="T788" s="106"/>
      <c r="U788" s="106"/>
      <c r="V788" s="106"/>
    </row>
    <row r="789" spans="3:22" s="105" customFormat="1">
      <c r="C789" s="106"/>
      <c r="D789" s="106"/>
      <c r="E789" s="106"/>
      <c r="F789" s="106"/>
      <c r="K789" s="106"/>
      <c r="L789" s="106"/>
      <c r="M789" s="106"/>
      <c r="N789" s="106"/>
      <c r="S789" s="106"/>
      <c r="T789" s="106"/>
      <c r="U789" s="106"/>
      <c r="V789" s="106"/>
    </row>
    <row r="790" spans="3:22" s="105" customFormat="1">
      <c r="C790" s="106"/>
      <c r="D790" s="106"/>
      <c r="E790" s="106"/>
      <c r="F790" s="106"/>
      <c r="K790" s="106"/>
      <c r="L790" s="106"/>
      <c r="M790" s="106"/>
      <c r="N790" s="106"/>
      <c r="S790" s="106"/>
      <c r="T790" s="106"/>
      <c r="U790" s="106"/>
      <c r="V790" s="106"/>
    </row>
    <row r="791" spans="3:22" s="105" customFormat="1">
      <c r="C791" s="106"/>
      <c r="D791" s="106"/>
      <c r="E791" s="106"/>
      <c r="F791" s="106"/>
      <c r="K791" s="106"/>
      <c r="L791" s="106"/>
      <c r="M791" s="106"/>
      <c r="N791" s="106"/>
      <c r="S791" s="106"/>
      <c r="T791" s="106"/>
      <c r="U791" s="106"/>
      <c r="V791" s="106"/>
    </row>
    <row r="792" spans="3:22" s="105" customFormat="1">
      <c r="C792" s="106"/>
      <c r="D792" s="106"/>
      <c r="E792" s="106"/>
      <c r="F792" s="106"/>
      <c r="K792" s="106"/>
      <c r="L792" s="106"/>
      <c r="M792" s="106"/>
      <c r="N792" s="106"/>
      <c r="S792" s="106"/>
      <c r="T792" s="106"/>
      <c r="U792" s="106"/>
      <c r="V792" s="106"/>
    </row>
    <row r="793" spans="3:22" s="105" customFormat="1">
      <c r="C793" s="106"/>
      <c r="D793" s="106"/>
      <c r="E793" s="106"/>
      <c r="F793" s="106"/>
      <c r="K793" s="106"/>
      <c r="L793" s="106"/>
      <c r="M793" s="106"/>
      <c r="N793" s="106"/>
      <c r="S793" s="106"/>
      <c r="T793" s="106"/>
      <c r="U793" s="106"/>
      <c r="V793" s="106"/>
    </row>
    <row r="794" spans="3:22" s="105" customFormat="1">
      <c r="C794" s="106"/>
      <c r="D794" s="106"/>
      <c r="E794" s="106"/>
      <c r="F794" s="106"/>
      <c r="K794" s="106"/>
      <c r="L794" s="106"/>
      <c r="M794" s="106"/>
      <c r="N794" s="106"/>
      <c r="S794" s="106"/>
      <c r="T794" s="106"/>
      <c r="U794" s="106"/>
      <c r="V794" s="106"/>
    </row>
    <row r="795" spans="3:22" s="105" customFormat="1">
      <c r="C795" s="106"/>
      <c r="D795" s="106"/>
      <c r="E795" s="106"/>
      <c r="F795" s="106"/>
      <c r="K795" s="106"/>
      <c r="L795" s="106"/>
      <c r="M795" s="106"/>
      <c r="N795" s="106"/>
      <c r="S795" s="106"/>
      <c r="T795" s="106"/>
      <c r="U795" s="106"/>
      <c r="V795" s="106"/>
    </row>
    <row r="796" spans="3:22" s="105" customFormat="1">
      <c r="C796" s="106"/>
      <c r="D796" s="106"/>
      <c r="E796" s="106"/>
      <c r="F796" s="106"/>
      <c r="K796" s="106"/>
      <c r="L796" s="106"/>
      <c r="M796" s="106"/>
      <c r="N796" s="106"/>
      <c r="S796" s="106"/>
      <c r="T796" s="106"/>
      <c r="U796" s="106"/>
      <c r="V796" s="106"/>
    </row>
    <row r="797" spans="3:22" s="105" customFormat="1">
      <c r="C797" s="106"/>
      <c r="D797" s="106"/>
      <c r="E797" s="106"/>
      <c r="F797" s="106"/>
      <c r="K797" s="106"/>
      <c r="L797" s="106"/>
      <c r="M797" s="106"/>
      <c r="N797" s="106"/>
      <c r="S797" s="106"/>
      <c r="T797" s="106"/>
      <c r="U797" s="106"/>
      <c r="V797" s="106"/>
    </row>
    <row r="798" spans="3:22" s="105" customFormat="1">
      <c r="C798" s="106"/>
      <c r="D798" s="106"/>
      <c r="E798" s="106"/>
      <c r="F798" s="106"/>
      <c r="K798" s="106"/>
      <c r="L798" s="106"/>
      <c r="M798" s="106"/>
      <c r="N798" s="106"/>
      <c r="S798" s="106"/>
      <c r="T798" s="106"/>
      <c r="U798" s="106"/>
      <c r="V798" s="106"/>
    </row>
    <row r="799" spans="3:22" s="105" customFormat="1">
      <c r="C799" s="106"/>
      <c r="D799" s="106"/>
      <c r="E799" s="106"/>
      <c r="F799" s="106"/>
      <c r="K799" s="106"/>
      <c r="L799" s="106"/>
      <c r="M799" s="106"/>
      <c r="N799" s="106"/>
      <c r="S799" s="106"/>
      <c r="T799" s="106"/>
      <c r="U799" s="106"/>
      <c r="V799" s="106"/>
    </row>
    <row r="800" spans="3:22" s="105" customFormat="1">
      <c r="C800" s="106"/>
      <c r="D800" s="106"/>
      <c r="E800" s="106"/>
      <c r="F800" s="106"/>
      <c r="K800" s="106"/>
      <c r="L800" s="106"/>
      <c r="M800" s="106"/>
      <c r="N800" s="106"/>
      <c r="S800" s="106"/>
      <c r="T800" s="106"/>
      <c r="U800" s="106"/>
      <c r="V800" s="106"/>
    </row>
    <row r="801" spans="3:22" s="105" customFormat="1">
      <c r="C801" s="106"/>
      <c r="D801" s="106"/>
      <c r="E801" s="106"/>
      <c r="F801" s="106"/>
      <c r="K801" s="106"/>
      <c r="L801" s="106"/>
      <c r="M801" s="106"/>
      <c r="N801" s="106"/>
      <c r="S801" s="106"/>
      <c r="T801" s="106"/>
      <c r="U801" s="106"/>
      <c r="V801" s="106"/>
    </row>
    <row r="802" spans="3:22" s="105" customFormat="1">
      <c r="C802" s="106"/>
      <c r="D802" s="106"/>
      <c r="E802" s="106"/>
      <c r="F802" s="106"/>
      <c r="K802" s="106"/>
      <c r="L802" s="106"/>
      <c r="M802" s="106"/>
      <c r="N802" s="106"/>
      <c r="S802" s="106"/>
      <c r="T802" s="106"/>
      <c r="U802" s="106"/>
      <c r="V802" s="106"/>
    </row>
    <row r="803" spans="3:22" s="105" customFormat="1">
      <c r="C803" s="106"/>
      <c r="D803" s="106"/>
      <c r="E803" s="106"/>
      <c r="F803" s="106"/>
      <c r="K803" s="106"/>
      <c r="L803" s="106"/>
      <c r="M803" s="106"/>
      <c r="N803" s="106"/>
      <c r="S803" s="106"/>
      <c r="T803" s="106"/>
      <c r="U803" s="106"/>
      <c r="V803" s="106"/>
    </row>
    <row r="804" spans="3:22" s="105" customFormat="1">
      <c r="C804" s="106"/>
      <c r="D804" s="106"/>
      <c r="E804" s="106"/>
      <c r="F804" s="106"/>
      <c r="K804" s="106"/>
      <c r="L804" s="106"/>
      <c r="M804" s="106"/>
      <c r="N804" s="106"/>
      <c r="S804" s="106"/>
      <c r="T804" s="106"/>
      <c r="U804" s="106"/>
      <c r="V804" s="106"/>
    </row>
    <row r="805" spans="3:22" s="105" customFormat="1">
      <c r="C805" s="106"/>
      <c r="D805" s="106"/>
      <c r="E805" s="106"/>
      <c r="F805" s="106"/>
      <c r="K805" s="106"/>
      <c r="L805" s="106"/>
      <c r="M805" s="106"/>
      <c r="N805" s="106"/>
      <c r="S805" s="106"/>
      <c r="T805" s="106"/>
      <c r="U805" s="106"/>
      <c r="V805" s="106"/>
    </row>
    <row r="806" spans="3:22" s="105" customFormat="1">
      <c r="C806" s="106"/>
      <c r="D806" s="106"/>
      <c r="E806" s="106"/>
      <c r="F806" s="106"/>
      <c r="K806" s="106"/>
      <c r="L806" s="106"/>
      <c r="M806" s="106"/>
      <c r="N806" s="106"/>
      <c r="S806" s="106"/>
      <c r="T806" s="106"/>
      <c r="U806" s="106"/>
      <c r="V806" s="106"/>
    </row>
    <row r="807" spans="3:22" s="105" customFormat="1">
      <c r="C807" s="106"/>
      <c r="D807" s="106"/>
      <c r="E807" s="106"/>
      <c r="F807" s="106"/>
      <c r="K807" s="106"/>
      <c r="L807" s="106"/>
      <c r="M807" s="106"/>
      <c r="N807" s="106"/>
      <c r="S807" s="106"/>
      <c r="T807" s="106"/>
      <c r="U807" s="106"/>
      <c r="V807" s="106"/>
    </row>
    <row r="808" spans="3:22" s="105" customFormat="1">
      <c r="C808" s="106"/>
      <c r="D808" s="106"/>
      <c r="E808" s="106"/>
      <c r="F808" s="106"/>
      <c r="K808" s="106"/>
      <c r="L808" s="106"/>
      <c r="M808" s="106"/>
      <c r="N808" s="106"/>
      <c r="S808" s="106"/>
      <c r="T808" s="106"/>
      <c r="U808" s="106"/>
      <c r="V808" s="106"/>
    </row>
    <row r="809" spans="3:22" s="105" customFormat="1">
      <c r="C809" s="106"/>
      <c r="D809" s="106"/>
      <c r="E809" s="106"/>
      <c r="F809" s="106"/>
      <c r="K809" s="106"/>
      <c r="L809" s="106"/>
      <c r="M809" s="106"/>
      <c r="N809" s="106"/>
      <c r="S809" s="106"/>
      <c r="T809" s="106"/>
      <c r="U809" s="106"/>
      <c r="V809" s="106"/>
    </row>
    <row r="810" spans="3:22" s="105" customFormat="1">
      <c r="C810" s="106"/>
      <c r="D810" s="106"/>
      <c r="E810" s="106"/>
      <c r="F810" s="106"/>
      <c r="K810" s="106"/>
      <c r="L810" s="106"/>
      <c r="M810" s="106"/>
      <c r="N810" s="106"/>
      <c r="S810" s="106"/>
      <c r="T810" s="106"/>
      <c r="U810" s="106"/>
      <c r="V810" s="106"/>
    </row>
    <row r="811" spans="3:22" s="105" customFormat="1">
      <c r="C811" s="106"/>
      <c r="D811" s="106"/>
      <c r="E811" s="106"/>
      <c r="F811" s="106"/>
      <c r="K811" s="106"/>
      <c r="L811" s="106"/>
      <c r="M811" s="106"/>
      <c r="N811" s="106"/>
      <c r="S811" s="106"/>
      <c r="T811" s="106"/>
      <c r="U811" s="106"/>
      <c r="V811" s="106"/>
    </row>
    <row r="812" spans="3:22" s="105" customFormat="1">
      <c r="C812" s="106"/>
      <c r="D812" s="106"/>
      <c r="E812" s="106"/>
      <c r="F812" s="106"/>
      <c r="K812" s="106"/>
      <c r="L812" s="106"/>
      <c r="M812" s="106"/>
      <c r="N812" s="106"/>
      <c r="S812" s="106"/>
      <c r="T812" s="106"/>
      <c r="U812" s="106"/>
      <c r="V812" s="106"/>
    </row>
    <row r="813" spans="3:22" s="105" customFormat="1">
      <c r="C813" s="106"/>
      <c r="D813" s="106"/>
      <c r="E813" s="106"/>
      <c r="F813" s="106"/>
      <c r="K813" s="106"/>
      <c r="L813" s="106"/>
      <c r="M813" s="106"/>
      <c r="N813" s="106"/>
      <c r="S813" s="106"/>
      <c r="T813" s="106"/>
      <c r="U813" s="106"/>
      <c r="V813" s="106"/>
    </row>
    <row r="814" spans="3:22" s="105" customFormat="1">
      <c r="C814" s="106"/>
      <c r="D814" s="106"/>
      <c r="E814" s="106"/>
      <c r="F814" s="106"/>
      <c r="K814" s="106"/>
      <c r="L814" s="106"/>
      <c r="M814" s="106"/>
      <c r="N814" s="106"/>
      <c r="S814" s="106"/>
      <c r="T814" s="106"/>
      <c r="U814" s="106"/>
      <c r="V814" s="106"/>
    </row>
    <row r="815" spans="3:22" s="105" customFormat="1">
      <c r="C815" s="106"/>
      <c r="D815" s="106"/>
      <c r="E815" s="106"/>
      <c r="F815" s="106"/>
      <c r="K815" s="106"/>
      <c r="L815" s="106"/>
      <c r="M815" s="106"/>
      <c r="N815" s="106"/>
      <c r="S815" s="106"/>
      <c r="T815" s="106"/>
      <c r="U815" s="106"/>
      <c r="V815" s="106"/>
    </row>
    <row r="816" spans="3:22" s="105" customFormat="1">
      <c r="C816" s="106"/>
      <c r="D816" s="106"/>
      <c r="E816" s="106"/>
      <c r="F816" s="106"/>
      <c r="K816" s="106"/>
      <c r="L816" s="106"/>
      <c r="M816" s="106"/>
      <c r="N816" s="106"/>
      <c r="S816" s="106"/>
      <c r="T816" s="106"/>
      <c r="U816" s="106"/>
      <c r="V816" s="106"/>
    </row>
    <row r="817" spans="3:22" s="105" customFormat="1">
      <c r="C817" s="106"/>
      <c r="D817" s="106"/>
      <c r="E817" s="106"/>
      <c r="F817" s="106"/>
      <c r="K817" s="106"/>
      <c r="L817" s="106"/>
      <c r="M817" s="106"/>
      <c r="N817" s="106"/>
      <c r="S817" s="106"/>
      <c r="T817" s="106"/>
      <c r="U817" s="106"/>
      <c r="V817" s="106"/>
    </row>
    <row r="818" spans="3:22" s="105" customFormat="1">
      <c r="C818" s="106"/>
      <c r="D818" s="106"/>
      <c r="E818" s="106"/>
      <c r="F818" s="106"/>
      <c r="K818" s="106"/>
      <c r="L818" s="106"/>
      <c r="M818" s="106"/>
      <c r="N818" s="106"/>
      <c r="S818" s="106"/>
      <c r="T818" s="106"/>
      <c r="U818" s="106"/>
      <c r="V818" s="106"/>
    </row>
    <row r="819" spans="3:22" s="105" customFormat="1">
      <c r="C819" s="106"/>
      <c r="D819" s="106"/>
      <c r="E819" s="106"/>
      <c r="F819" s="106"/>
      <c r="K819" s="106"/>
      <c r="L819" s="106"/>
      <c r="M819" s="106"/>
      <c r="N819" s="106"/>
      <c r="S819" s="106"/>
      <c r="T819" s="106"/>
      <c r="U819" s="106"/>
      <c r="V819" s="106"/>
    </row>
    <row r="820" spans="3:22" s="105" customFormat="1">
      <c r="C820" s="106"/>
      <c r="D820" s="106"/>
      <c r="E820" s="106"/>
      <c r="F820" s="106"/>
      <c r="K820" s="106"/>
      <c r="L820" s="106"/>
      <c r="M820" s="106"/>
      <c r="N820" s="106"/>
      <c r="S820" s="106"/>
      <c r="T820" s="106"/>
      <c r="U820" s="106"/>
      <c r="V820" s="106"/>
    </row>
    <row r="821" spans="3:22" s="105" customFormat="1">
      <c r="C821" s="106"/>
      <c r="D821" s="106"/>
      <c r="E821" s="106"/>
      <c r="F821" s="106"/>
      <c r="K821" s="106"/>
      <c r="L821" s="106"/>
      <c r="M821" s="106"/>
      <c r="N821" s="106"/>
      <c r="S821" s="106"/>
      <c r="T821" s="106"/>
      <c r="U821" s="106"/>
      <c r="V821" s="106"/>
    </row>
    <row r="822" spans="3:22" s="105" customFormat="1">
      <c r="C822" s="106"/>
      <c r="D822" s="106"/>
      <c r="E822" s="106"/>
      <c r="F822" s="106"/>
      <c r="K822" s="106"/>
      <c r="L822" s="106"/>
      <c r="M822" s="106"/>
      <c r="N822" s="106"/>
      <c r="S822" s="106"/>
      <c r="T822" s="106"/>
      <c r="U822" s="106"/>
      <c r="V822" s="106"/>
    </row>
    <row r="823" spans="3:22" s="105" customFormat="1">
      <c r="C823" s="106"/>
      <c r="D823" s="106"/>
      <c r="E823" s="106"/>
      <c r="F823" s="106"/>
      <c r="K823" s="106"/>
      <c r="L823" s="106"/>
      <c r="M823" s="106"/>
      <c r="N823" s="106"/>
      <c r="S823" s="106"/>
      <c r="T823" s="106"/>
      <c r="U823" s="106"/>
      <c r="V823" s="106"/>
    </row>
    <row r="824" spans="3:22" s="105" customFormat="1">
      <c r="C824" s="106"/>
      <c r="D824" s="106"/>
      <c r="E824" s="106"/>
      <c r="F824" s="106"/>
      <c r="K824" s="106"/>
      <c r="L824" s="106"/>
      <c r="M824" s="106"/>
      <c r="N824" s="106"/>
      <c r="S824" s="106"/>
      <c r="T824" s="106"/>
      <c r="U824" s="106"/>
      <c r="V824" s="106"/>
    </row>
    <row r="825" spans="3:22" s="105" customFormat="1">
      <c r="C825" s="106"/>
      <c r="D825" s="106"/>
      <c r="E825" s="106"/>
      <c r="F825" s="106"/>
      <c r="K825" s="106"/>
      <c r="L825" s="106"/>
      <c r="M825" s="106"/>
      <c r="N825" s="106"/>
      <c r="S825" s="106"/>
      <c r="T825" s="106"/>
      <c r="U825" s="106"/>
      <c r="V825" s="106"/>
    </row>
    <row r="826" spans="3:22" s="105" customFormat="1">
      <c r="C826" s="106"/>
      <c r="D826" s="106"/>
      <c r="E826" s="106"/>
      <c r="F826" s="106"/>
      <c r="K826" s="106"/>
      <c r="L826" s="106"/>
      <c r="M826" s="106"/>
      <c r="N826" s="106"/>
      <c r="S826" s="106"/>
      <c r="T826" s="106"/>
      <c r="U826" s="106"/>
      <c r="V826" s="106"/>
    </row>
    <row r="827" spans="3:22" s="105" customFormat="1">
      <c r="C827" s="106"/>
      <c r="D827" s="106"/>
      <c r="E827" s="106"/>
      <c r="F827" s="106"/>
      <c r="K827" s="106"/>
      <c r="L827" s="106"/>
      <c r="M827" s="106"/>
      <c r="N827" s="106"/>
      <c r="S827" s="106"/>
      <c r="T827" s="106"/>
      <c r="U827" s="106"/>
      <c r="V827" s="106"/>
    </row>
    <row r="828" spans="3:22" s="105" customFormat="1">
      <c r="C828" s="106"/>
      <c r="D828" s="106"/>
      <c r="E828" s="106"/>
      <c r="F828" s="106"/>
      <c r="K828" s="106"/>
      <c r="L828" s="106"/>
      <c r="M828" s="106"/>
      <c r="N828" s="106"/>
      <c r="S828" s="106"/>
      <c r="T828" s="106"/>
      <c r="U828" s="106"/>
      <c r="V828" s="106"/>
    </row>
    <row r="829" spans="3:22" s="105" customFormat="1">
      <c r="C829" s="106"/>
      <c r="D829" s="106"/>
      <c r="E829" s="106"/>
      <c r="F829" s="106"/>
      <c r="K829" s="106"/>
      <c r="L829" s="106"/>
      <c r="M829" s="106"/>
      <c r="N829" s="106"/>
      <c r="S829" s="106"/>
      <c r="T829" s="106"/>
      <c r="U829" s="106"/>
      <c r="V829" s="106"/>
    </row>
    <row r="830" spans="3:22" s="105" customFormat="1">
      <c r="C830" s="106"/>
      <c r="D830" s="106"/>
      <c r="E830" s="106"/>
      <c r="F830" s="106"/>
      <c r="K830" s="106"/>
      <c r="L830" s="106"/>
      <c r="M830" s="106"/>
      <c r="N830" s="106"/>
      <c r="S830" s="106"/>
      <c r="T830" s="106"/>
      <c r="U830" s="106"/>
      <c r="V830" s="106"/>
    </row>
    <row r="831" spans="3:22" s="105" customFormat="1">
      <c r="C831" s="106"/>
      <c r="D831" s="106"/>
      <c r="E831" s="106"/>
      <c r="F831" s="106"/>
      <c r="K831" s="106"/>
      <c r="L831" s="106"/>
      <c r="M831" s="106"/>
      <c r="N831" s="106"/>
      <c r="S831" s="106"/>
      <c r="T831" s="106"/>
      <c r="U831" s="106"/>
      <c r="V831" s="106"/>
    </row>
    <row r="832" spans="3:22" s="105" customFormat="1">
      <c r="C832" s="106"/>
      <c r="D832" s="106"/>
      <c r="E832" s="106"/>
      <c r="F832" s="106"/>
      <c r="K832" s="106"/>
      <c r="L832" s="106"/>
      <c r="M832" s="106"/>
      <c r="N832" s="106"/>
      <c r="S832" s="106"/>
      <c r="T832" s="106"/>
      <c r="U832" s="106"/>
      <c r="V832" s="106"/>
    </row>
    <row r="833" spans="3:22" s="105" customFormat="1">
      <c r="C833" s="106"/>
      <c r="D833" s="106"/>
      <c r="E833" s="106"/>
      <c r="F833" s="106"/>
      <c r="K833" s="106"/>
      <c r="L833" s="106"/>
      <c r="M833" s="106"/>
      <c r="N833" s="106"/>
      <c r="S833" s="106"/>
      <c r="T833" s="106"/>
      <c r="U833" s="106"/>
      <c r="V833" s="106"/>
    </row>
    <row r="834" spans="3:22" s="105" customFormat="1">
      <c r="C834" s="106"/>
      <c r="D834" s="106"/>
      <c r="E834" s="106"/>
      <c r="F834" s="106"/>
      <c r="K834" s="106"/>
      <c r="L834" s="106"/>
      <c r="M834" s="106"/>
      <c r="N834" s="106"/>
      <c r="S834" s="106"/>
      <c r="T834" s="106"/>
      <c r="U834" s="106"/>
      <c r="V834" s="106"/>
    </row>
    <row r="835" spans="3:22" s="105" customFormat="1">
      <c r="C835" s="106"/>
      <c r="D835" s="106"/>
      <c r="E835" s="106"/>
      <c r="F835" s="106"/>
      <c r="K835" s="106"/>
      <c r="L835" s="106"/>
      <c r="M835" s="106"/>
      <c r="N835" s="106"/>
      <c r="S835" s="106"/>
      <c r="T835" s="106"/>
      <c r="U835" s="106"/>
      <c r="V835" s="106"/>
    </row>
    <row r="836" spans="3:22" s="105" customFormat="1">
      <c r="C836" s="106"/>
      <c r="D836" s="106"/>
      <c r="E836" s="106"/>
      <c r="F836" s="106"/>
      <c r="K836" s="106"/>
      <c r="L836" s="106"/>
      <c r="M836" s="106"/>
      <c r="N836" s="106"/>
      <c r="S836" s="106"/>
      <c r="T836" s="106"/>
      <c r="U836" s="106"/>
      <c r="V836" s="106"/>
    </row>
    <row r="837" spans="3:22" s="105" customFormat="1">
      <c r="C837" s="106"/>
      <c r="D837" s="106"/>
      <c r="E837" s="106"/>
      <c r="F837" s="106"/>
      <c r="K837" s="106"/>
      <c r="L837" s="106"/>
      <c r="M837" s="106"/>
      <c r="N837" s="106"/>
      <c r="S837" s="106"/>
      <c r="T837" s="106"/>
      <c r="U837" s="106"/>
      <c r="V837" s="106"/>
    </row>
    <row r="838" spans="3:22" s="105" customFormat="1">
      <c r="C838" s="106"/>
      <c r="D838" s="106"/>
      <c r="E838" s="106"/>
      <c r="F838" s="106"/>
      <c r="K838" s="106"/>
      <c r="L838" s="106"/>
      <c r="M838" s="106"/>
      <c r="N838" s="106"/>
      <c r="S838" s="106"/>
      <c r="T838" s="106"/>
      <c r="U838" s="106"/>
      <c r="V838" s="106"/>
    </row>
    <row r="839" spans="3:22" s="105" customFormat="1">
      <c r="C839" s="106"/>
      <c r="D839" s="106"/>
      <c r="E839" s="106"/>
      <c r="F839" s="106"/>
      <c r="K839" s="106"/>
      <c r="L839" s="106"/>
      <c r="M839" s="106"/>
      <c r="N839" s="106"/>
      <c r="S839" s="106"/>
      <c r="T839" s="106"/>
      <c r="U839" s="106"/>
      <c r="V839" s="106"/>
    </row>
    <row r="840" spans="3:22" s="105" customFormat="1">
      <c r="C840" s="106"/>
      <c r="D840" s="106"/>
      <c r="E840" s="106"/>
      <c r="F840" s="106"/>
      <c r="K840" s="106"/>
      <c r="L840" s="106"/>
      <c r="M840" s="106"/>
      <c r="N840" s="106"/>
      <c r="S840" s="106"/>
      <c r="T840" s="106"/>
      <c r="U840" s="106"/>
      <c r="V840" s="106"/>
    </row>
    <row r="841" spans="3:22" s="105" customFormat="1">
      <c r="C841" s="106"/>
      <c r="D841" s="106"/>
      <c r="E841" s="106"/>
      <c r="F841" s="106"/>
      <c r="K841" s="106"/>
      <c r="L841" s="106"/>
      <c r="M841" s="106"/>
      <c r="N841" s="106"/>
      <c r="S841" s="106"/>
      <c r="T841" s="106"/>
      <c r="U841" s="106"/>
      <c r="V841" s="106"/>
    </row>
    <row r="842" spans="3:22" s="105" customFormat="1">
      <c r="C842" s="106"/>
      <c r="D842" s="106"/>
      <c r="E842" s="106"/>
      <c r="F842" s="106"/>
      <c r="K842" s="106"/>
      <c r="L842" s="106"/>
      <c r="M842" s="106"/>
      <c r="N842" s="106"/>
      <c r="S842" s="106"/>
      <c r="T842" s="106"/>
      <c r="U842" s="106"/>
      <c r="V842" s="106"/>
    </row>
    <row r="843" spans="3:22" s="105" customFormat="1">
      <c r="C843" s="106"/>
      <c r="D843" s="106"/>
      <c r="E843" s="106"/>
      <c r="F843" s="106"/>
      <c r="K843" s="106"/>
      <c r="L843" s="106"/>
      <c r="M843" s="106"/>
      <c r="N843" s="106"/>
      <c r="S843" s="106"/>
      <c r="T843" s="106"/>
      <c r="U843" s="106"/>
      <c r="V843" s="106"/>
    </row>
    <row r="844" spans="3:22" s="105" customFormat="1">
      <c r="C844" s="106"/>
      <c r="D844" s="106"/>
      <c r="E844" s="106"/>
      <c r="F844" s="106"/>
      <c r="K844" s="106"/>
      <c r="L844" s="106"/>
      <c r="M844" s="106"/>
      <c r="N844" s="106"/>
      <c r="S844" s="106"/>
      <c r="T844" s="106"/>
      <c r="U844" s="106"/>
      <c r="V844" s="106"/>
    </row>
    <row r="845" spans="3:22" s="105" customFormat="1">
      <c r="C845" s="106"/>
      <c r="D845" s="106"/>
      <c r="E845" s="106"/>
      <c r="F845" s="106"/>
      <c r="K845" s="106"/>
      <c r="L845" s="106"/>
      <c r="M845" s="106"/>
      <c r="N845" s="106"/>
      <c r="S845" s="106"/>
      <c r="T845" s="106"/>
      <c r="U845" s="106"/>
      <c r="V845" s="106"/>
    </row>
    <row r="846" spans="3:22" s="105" customFormat="1">
      <c r="C846" s="106"/>
      <c r="D846" s="106"/>
      <c r="E846" s="106"/>
      <c r="F846" s="106"/>
      <c r="K846" s="106"/>
      <c r="L846" s="106"/>
      <c r="M846" s="106"/>
      <c r="N846" s="106"/>
      <c r="S846" s="106"/>
      <c r="T846" s="106"/>
      <c r="U846" s="106"/>
      <c r="V846" s="106"/>
    </row>
    <row r="847" spans="3:22" s="105" customFormat="1">
      <c r="C847" s="106"/>
      <c r="D847" s="106"/>
      <c r="E847" s="106"/>
      <c r="F847" s="106"/>
      <c r="K847" s="106"/>
      <c r="L847" s="106"/>
      <c r="M847" s="106"/>
      <c r="N847" s="106"/>
      <c r="S847" s="106"/>
      <c r="T847" s="106"/>
      <c r="U847" s="106"/>
      <c r="V847" s="106"/>
    </row>
    <row r="848" spans="3:22" s="105" customFormat="1">
      <c r="C848" s="106"/>
      <c r="D848" s="106"/>
      <c r="E848" s="106"/>
      <c r="F848" s="106"/>
      <c r="K848" s="106"/>
      <c r="L848" s="106"/>
      <c r="M848" s="106"/>
      <c r="N848" s="106"/>
      <c r="S848" s="106"/>
      <c r="T848" s="106"/>
      <c r="U848" s="106"/>
      <c r="V848" s="106"/>
    </row>
    <row r="849" spans="3:22" s="105" customFormat="1">
      <c r="C849" s="106"/>
      <c r="D849" s="106"/>
      <c r="E849" s="106"/>
      <c r="F849" s="106"/>
      <c r="K849" s="106"/>
      <c r="L849" s="106"/>
      <c r="M849" s="106"/>
      <c r="N849" s="106"/>
      <c r="S849" s="106"/>
      <c r="T849" s="106"/>
      <c r="U849" s="106"/>
      <c r="V849" s="106"/>
    </row>
    <row r="850" spans="3:22" s="105" customFormat="1">
      <c r="C850" s="106"/>
      <c r="D850" s="106"/>
      <c r="E850" s="106"/>
      <c r="F850" s="106"/>
      <c r="K850" s="106"/>
      <c r="L850" s="106"/>
      <c r="M850" s="106"/>
      <c r="N850" s="106"/>
      <c r="S850" s="106"/>
      <c r="T850" s="106"/>
      <c r="U850" s="106"/>
      <c r="V850" s="106"/>
    </row>
    <row r="851" spans="3:22" s="105" customFormat="1">
      <c r="C851" s="106"/>
      <c r="D851" s="106"/>
      <c r="E851" s="106"/>
      <c r="F851" s="106"/>
      <c r="K851" s="106"/>
      <c r="L851" s="106"/>
      <c r="M851" s="106"/>
      <c r="N851" s="106"/>
      <c r="S851" s="106"/>
      <c r="T851" s="106"/>
      <c r="U851" s="106"/>
      <c r="V851" s="106"/>
    </row>
    <row r="852" spans="3:22" s="105" customFormat="1">
      <c r="C852" s="106"/>
      <c r="D852" s="106"/>
      <c r="E852" s="106"/>
      <c r="F852" s="106"/>
      <c r="K852" s="106"/>
      <c r="L852" s="106"/>
      <c r="M852" s="106"/>
      <c r="N852" s="106"/>
      <c r="S852" s="106"/>
      <c r="T852" s="106"/>
      <c r="U852" s="106"/>
      <c r="V852" s="106"/>
    </row>
    <row r="853" spans="3:22" s="105" customFormat="1">
      <c r="C853" s="106"/>
      <c r="D853" s="106"/>
      <c r="E853" s="106"/>
      <c r="F853" s="106"/>
      <c r="K853" s="106"/>
      <c r="L853" s="106"/>
      <c r="M853" s="106"/>
      <c r="N853" s="106"/>
      <c r="S853" s="106"/>
      <c r="T853" s="106"/>
      <c r="U853" s="106"/>
      <c r="V853" s="106"/>
    </row>
    <row r="854" spans="3:22" s="105" customFormat="1">
      <c r="C854" s="106"/>
      <c r="D854" s="106"/>
      <c r="E854" s="106"/>
      <c r="F854" s="106"/>
      <c r="K854" s="106"/>
      <c r="L854" s="106"/>
      <c r="M854" s="106"/>
      <c r="N854" s="106"/>
      <c r="S854" s="106"/>
      <c r="T854" s="106"/>
      <c r="U854" s="106"/>
      <c r="V854" s="106"/>
    </row>
    <row r="855" spans="3:22" s="105" customFormat="1">
      <c r="C855" s="106"/>
      <c r="D855" s="106"/>
      <c r="E855" s="106"/>
      <c r="F855" s="106"/>
      <c r="K855" s="106"/>
      <c r="L855" s="106"/>
      <c r="M855" s="106"/>
      <c r="N855" s="106"/>
      <c r="S855" s="106"/>
      <c r="T855" s="106"/>
      <c r="U855" s="106"/>
      <c r="V855" s="106"/>
    </row>
    <row r="856" spans="3:22" s="105" customFormat="1">
      <c r="C856" s="106"/>
      <c r="D856" s="106"/>
      <c r="E856" s="106"/>
      <c r="F856" s="106"/>
      <c r="K856" s="106"/>
      <c r="L856" s="106"/>
      <c r="M856" s="106"/>
      <c r="N856" s="106"/>
      <c r="S856" s="106"/>
      <c r="T856" s="106"/>
      <c r="U856" s="106"/>
      <c r="V856" s="106"/>
    </row>
    <row r="857" spans="3:22" s="105" customFormat="1">
      <c r="C857" s="106"/>
      <c r="D857" s="106"/>
      <c r="E857" s="106"/>
      <c r="F857" s="106"/>
      <c r="K857" s="106"/>
      <c r="L857" s="106"/>
      <c r="M857" s="106"/>
      <c r="N857" s="106"/>
      <c r="S857" s="106"/>
      <c r="T857" s="106"/>
      <c r="U857" s="106"/>
      <c r="V857" s="106"/>
    </row>
    <row r="858" spans="3:22" s="105" customFormat="1">
      <c r="C858" s="106"/>
      <c r="D858" s="106"/>
      <c r="E858" s="106"/>
      <c r="F858" s="106"/>
      <c r="K858" s="106"/>
      <c r="L858" s="106"/>
      <c r="M858" s="106"/>
      <c r="N858" s="106"/>
      <c r="S858" s="106"/>
      <c r="T858" s="106"/>
      <c r="U858" s="106"/>
      <c r="V858" s="106"/>
    </row>
    <row r="859" spans="3:22" s="105" customFormat="1">
      <c r="C859" s="106"/>
      <c r="D859" s="106"/>
      <c r="E859" s="106"/>
      <c r="F859" s="106"/>
      <c r="K859" s="106"/>
      <c r="L859" s="106"/>
      <c r="M859" s="106"/>
      <c r="N859" s="106"/>
      <c r="S859" s="106"/>
      <c r="T859" s="106"/>
      <c r="U859" s="106"/>
      <c r="V859" s="106"/>
    </row>
    <row r="860" spans="3:22" s="105" customFormat="1">
      <c r="C860" s="106"/>
      <c r="D860" s="106"/>
      <c r="E860" s="106"/>
      <c r="F860" s="106"/>
      <c r="K860" s="106"/>
      <c r="L860" s="106"/>
      <c r="M860" s="106"/>
      <c r="N860" s="106"/>
      <c r="S860" s="106"/>
      <c r="T860" s="106"/>
      <c r="U860" s="106"/>
      <c r="V860" s="106"/>
    </row>
    <row r="861" spans="3:22" s="105" customFormat="1">
      <c r="C861" s="106"/>
      <c r="D861" s="106"/>
      <c r="E861" s="106"/>
      <c r="F861" s="106"/>
      <c r="K861" s="106"/>
      <c r="L861" s="106"/>
      <c r="M861" s="106"/>
      <c r="N861" s="106"/>
      <c r="S861" s="106"/>
      <c r="T861" s="106"/>
      <c r="U861" s="106"/>
      <c r="V861" s="106"/>
    </row>
    <row r="862" spans="3:22" s="105" customFormat="1">
      <c r="C862" s="106"/>
      <c r="D862" s="106"/>
      <c r="E862" s="106"/>
      <c r="F862" s="106"/>
      <c r="K862" s="106"/>
      <c r="L862" s="106"/>
      <c r="M862" s="106"/>
      <c r="N862" s="106"/>
      <c r="S862" s="106"/>
      <c r="T862" s="106"/>
      <c r="U862" s="106"/>
      <c r="V862" s="106"/>
    </row>
    <row r="863" spans="3:22" s="105" customFormat="1">
      <c r="C863" s="106"/>
      <c r="D863" s="106"/>
      <c r="E863" s="106"/>
      <c r="F863" s="106"/>
      <c r="K863" s="106"/>
      <c r="L863" s="106"/>
      <c r="M863" s="106"/>
      <c r="N863" s="106"/>
      <c r="S863" s="106"/>
      <c r="T863" s="106"/>
      <c r="U863" s="106"/>
      <c r="V863" s="106"/>
    </row>
    <row r="864" spans="3:22" s="105" customFormat="1">
      <c r="C864" s="106"/>
      <c r="D864" s="106"/>
      <c r="E864" s="106"/>
      <c r="F864" s="106"/>
      <c r="K864" s="106"/>
      <c r="L864" s="106"/>
      <c r="M864" s="106"/>
      <c r="N864" s="106"/>
      <c r="S864" s="106"/>
      <c r="T864" s="106"/>
      <c r="U864" s="106"/>
      <c r="V864" s="106"/>
    </row>
    <row r="865" spans="3:22" s="105" customFormat="1">
      <c r="C865" s="106"/>
      <c r="D865" s="106"/>
      <c r="E865" s="106"/>
      <c r="F865" s="106"/>
      <c r="K865" s="106"/>
      <c r="L865" s="106"/>
      <c r="M865" s="106"/>
      <c r="N865" s="106"/>
      <c r="S865" s="106"/>
      <c r="T865" s="106"/>
      <c r="U865" s="106"/>
      <c r="V865" s="106"/>
    </row>
    <row r="866" spans="3:22" s="105" customFormat="1">
      <c r="C866" s="106"/>
      <c r="D866" s="106"/>
      <c r="E866" s="106"/>
      <c r="F866" s="106"/>
      <c r="K866" s="106"/>
      <c r="L866" s="106"/>
      <c r="M866" s="106"/>
      <c r="N866" s="106"/>
      <c r="S866" s="106"/>
      <c r="T866" s="106"/>
      <c r="U866" s="106"/>
      <c r="V866" s="106"/>
    </row>
    <row r="867" spans="3:22" s="105" customFormat="1">
      <c r="C867" s="106"/>
      <c r="D867" s="106"/>
      <c r="E867" s="106"/>
      <c r="F867" s="106"/>
      <c r="K867" s="106"/>
      <c r="L867" s="106"/>
      <c r="M867" s="106"/>
      <c r="N867" s="106"/>
      <c r="S867" s="106"/>
      <c r="T867" s="106"/>
      <c r="U867" s="106"/>
      <c r="V867" s="106"/>
    </row>
    <row r="868" spans="3:22" s="105" customFormat="1">
      <c r="C868" s="106"/>
      <c r="D868" s="106"/>
      <c r="E868" s="106"/>
      <c r="F868" s="106"/>
      <c r="K868" s="106"/>
      <c r="L868" s="106"/>
      <c r="M868" s="106"/>
      <c r="N868" s="106"/>
      <c r="S868" s="106"/>
      <c r="T868" s="106"/>
      <c r="U868" s="106"/>
      <c r="V868" s="106"/>
    </row>
    <row r="869" spans="3:22" s="105" customFormat="1">
      <c r="C869" s="106"/>
      <c r="D869" s="106"/>
      <c r="E869" s="106"/>
      <c r="F869" s="106"/>
      <c r="K869" s="106"/>
      <c r="L869" s="106"/>
      <c r="M869" s="106"/>
      <c r="N869" s="106"/>
      <c r="S869" s="106"/>
      <c r="T869" s="106"/>
      <c r="U869" s="106"/>
      <c r="V869" s="106"/>
    </row>
    <row r="870" spans="3:22" s="105" customFormat="1">
      <c r="C870" s="106"/>
      <c r="D870" s="106"/>
      <c r="E870" s="106"/>
      <c r="F870" s="106"/>
      <c r="K870" s="106"/>
      <c r="L870" s="106"/>
      <c r="M870" s="106"/>
      <c r="N870" s="106"/>
      <c r="S870" s="106"/>
      <c r="T870" s="106"/>
      <c r="U870" s="106"/>
      <c r="V870" s="106"/>
    </row>
    <row r="871" spans="3:22" s="105" customFormat="1">
      <c r="C871" s="106"/>
      <c r="D871" s="106"/>
      <c r="E871" s="106"/>
      <c r="F871" s="106"/>
      <c r="K871" s="106"/>
      <c r="L871" s="106"/>
      <c r="M871" s="106"/>
      <c r="N871" s="106"/>
      <c r="S871" s="106"/>
      <c r="T871" s="106"/>
      <c r="U871" s="106"/>
      <c r="V871" s="106"/>
    </row>
    <row r="872" spans="3:22" s="105" customFormat="1">
      <c r="C872" s="106"/>
      <c r="D872" s="106"/>
      <c r="E872" s="106"/>
      <c r="F872" s="106"/>
      <c r="K872" s="106"/>
      <c r="L872" s="106"/>
      <c r="M872" s="106"/>
      <c r="N872" s="106"/>
      <c r="S872" s="106"/>
      <c r="T872" s="106"/>
      <c r="U872" s="106"/>
      <c r="V872" s="106"/>
    </row>
    <row r="873" spans="3:22" s="105" customFormat="1">
      <c r="C873" s="106"/>
      <c r="D873" s="106"/>
      <c r="E873" s="106"/>
      <c r="F873" s="106"/>
      <c r="K873" s="106"/>
      <c r="L873" s="106"/>
      <c r="M873" s="106"/>
      <c r="N873" s="106"/>
      <c r="S873" s="106"/>
      <c r="T873" s="106"/>
      <c r="U873" s="106"/>
      <c r="V873" s="106"/>
    </row>
    <row r="874" spans="3:22" s="105" customFormat="1">
      <c r="C874" s="106"/>
      <c r="D874" s="106"/>
      <c r="E874" s="106"/>
      <c r="F874" s="106"/>
      <c r="K874" s="106"/>
      <c r="L874" s="106"/>
      <c r="M874" s="106"/>
      <c r="N874" s="106"/>
      <c r="S874" s="106"/>
      <c r="T874" s="106"/>
      <c r="U874" s="106"/>
      <c r="V874" s="106"/>
    </row>
    <row r="875" spans="3:22" s="105" customFormat="1">
      <c r="C875" s="106"/>
      <c r="D875" s="106"/>
      <c r="E875" s="106"/>
      <c r="F875" s="106"/>
      <c r="K875" s="106"/>
      <c r="L875" s="106"/>
      <c r="M875" s="106"/>
      <c r="N875" s="106"/>
      <c r="S875" s="106"/>
      <c r="T875" s="106"/>
      <c r="U875" s="106"/>
      <c r="V875" s="106"/>
    </row>
    <row r="876" spans="3:22" s="105" customFormat="1">
      <c r="C876" s="106"/>
      <c r="D876" s="106"/>
      <c r="E876" s="106"/>
      <c r="F876" s="106"/>
      <c r="K876" s="106"/>
      <c r="L876" s="106"/>
      <c r="M876" s="106"/>
      <c r="N876" s="106"/>
      <c r="S876" s="106"/>
      <c r="T876" s="106"/>
      <c r="U876" s="106"/>
      <c r="V876" s="106"/>
    </row>
    <row r="877" spans="3:22" s="105" customFormat="1">
      <c r="C877" s="106"/>
      <c r="D877" s="106"/>
      <c r="E877" s="106"/>
      <c r="F877" s="106"/>
      <c r="K877" s="106"/>
      <c r="L877" s="106"/>
      <c r="M877" s="106"/>
      <c r="N877" s="106"/>
      <c r="S877" s="106"/>
      <c r="T877" s="106"/>
      <c r="U877" s="106"/>
      <c r="V877" s="106"/>
    </row>
    <row r="878" spans="3:22" s="105" customFormat="1">
      <c r="C878" s="106"/>
      <c r="D878" s="106"/>
      <c r="E878" s="106"/>
      <c r="F878" s="106"/>
      <c r="K878" s="106"/>
      <c r="L878" s="106"/>
      <c r="M878" s="106"/>
      <c r="N878" s="106"/>
      <c r="S878" s="106"/>
      <c r="T878" s="106"/>
      <c r="U878" s="106"/>
      <c r="V878" s="106"/>
    </row>
    <row r="879" spans="3:22" s="105" customFormat="1">
      <c r="C879" s="106"/>
      <c r="D879" s="106"/>
      <c r="E879" s="106"/>
      <c r="F879" s="106"/>
      <c r="K879" s="106"/>
      <c r="L879" s="106"/>
      <c r="M879" s="106"/>
      <c r="N879" s="106"/>
      <c r="S879" s="106"/>
      <c r="T879" s="106"/>
      <c r="U879" s="106"/>
      <c r="V879" s="106"/>
    </row>
    <row r="880" spans="3:22" s="105" customFormat="1">
      <c r="C880" s="106"/>
      <c r="D880" s="106"/>
      <c r="E880" s="106"/>
      <c r="F880" s="106"/>
      <c r="K880" s="106"/>
      <c r="L880" s="106"/>
      <c r="M880" s="106"/>
      <c r="N880" s="106"/>
      <c r="S880" s="106"/>
      <c r="T880" s="106"/>
      <c r="U880" s="106"/>
      <c r="V880" s="106"/>
    </row>
    <row r="881" spans="3:22" s="105" customFormat="1">
      <c r="C881" s="106"/>
      <c r="D881" s="106"/>
      <c r="E881" s="106"/>
      <c r="F881" s="106"/>
      <c r="K881" s="106"/>
      <c r="L881" s="106"/>
      <c r="M881" s="106"/>
      <c r="N881" s="106"/>
      <c r="S881" s="106"/>
      <c r="T881" s="106"/>
      <c r="U881" s="106"/>
      <c r="V881" s="106"/>
    </row>
    <row r="882" spans="3:22" s="105" customFormat="1">
      <c r="C882" s="106"/>
      <c r="D882" s="106"/>
      <c r="E882" s="106"/>
      <c r="F882" s="106"/>
      <c r="K882" s="106"/>
      <c r="L882" s="106"/>
      <c r="M882" s="106"/>
      <c r="N882" s="106"/>
      <c r="S882" s="106"/>
      <c r="T882" s="106"/>
      <c r="U882" s="106"/>
      <c r="V882" s="106"/>
    </row>
    <row r="883" spans="3:22" s="105" customFormat="1">
      <c r="C883" s="106"/>
      <c r="D883" s="106"/>
      <c r="E883" s="106"/>
      <c r="F883" s="106"/>
      <c r="K883" s="106"/>
      <c r="L883" s="106"/>
      <c r="M883" s="106"/>
      <c r="N883" s="106"/>
      <c r="S883" s="106"/>
      <c r="T883" s="106"/>
      <c r="U883" s="106"/>
      <c r="V883" s="106"/>
    </row>
    <row r="884" spans="3:22" s="105" customFormat="1">
      <c r="C884" s="106"/>
      <c r="D884" s="106"/>
      <c r="E884" s="106"/>
      <c r="F884" s="106"/>
      <c r="K884" s="106"/>
      <c r="L884" s="106"/>
      <c r="M884" s="106"/>
      <c r="N884" s="106"/>
      <c r="S884" s="106"/>
      <c r="T884" s="106"/>
      <c r="U884" s="106"/>
      <c r="V884" s="106"/>
    </row>
    <row r="885" spans="3:22" s="105" customFormat="1">
      <c r="C885" s="106"/>
      <c r="D885" s="106"/>
      <c r="E885" s="106"/>
      <c r="F885" s="106"/>
      <c r="K885" s="106"/>
      <c r="L885" s="106"/>
      <c r="M885" s="106"/>
      <c r="N885" s="106"/>
      <c r="S885" s="106"/>
      <c r="T885" s="106"/>
      <c r="U885" s="106"/>
      <c r="V885" s="106"/>
    </row>
    <row r="886" spans="3:22" s="105" customFormat="1">
      <c r="C886" s="106"/>
      <c r="D886" s="106"/>
      <c r="E886" s="106"/>
      <c r="F886" s="106"/>
      <c r="K886" s="106"/>
      <c r="L886" s="106"/>
      <c r="M886" s="106"/>
      <c r="N886" s="106"/>
      <c r="S886" s="106"/>
      <c r="T886" s="106"/>
      <c r="U886" s="106"/>
      <c r="V886" s="106"/>
    </row>
    <row r="887" spans="3:22" s="105" customFormat="1">
      <c r="C887" s="106"/>
      <c r="D887" s="106"/>
      <c r="E887" s="106"/>
      <c r="F887" s="106"/>
      <c r="K887" s="106"/>
      <c r="L887" s="106"/>
      <c r="M887" s="106"/>
      <c r="N887" s="106"/>
      <c r="S887" s="106"/>
      <c r="T887" s="106"/>
      <c r="U887" s="106"/>
      <c r="V887" s="106"/>
    </row>
    <row r="888" spans="3:22" s="105" customFormat="1">
      <c r="C888" s="106"/>
      <c r="D888" s="106"/>
      <c r="E888" s="106"/>
      <c r="F888" s="106"/>
      <c r="K888" s="106"/>
      <c r="L888" s="106"/>
      <c r="M888" s="106"/>
      <c r="N888" s="106"/>
      <c r="S888" s="106"/>
      <c r="T888" s="106"/>
      <c r="U888" s="106"/>
      <c r="V888" s="106"/>
    </row>
    <row r="889" spans="3:22" s="105" customFormat="1">
      <c r="C889" s="106"/>
      <c r="D889" s="106"/>
      <c r="E889" s="106"/>
      <c r="F889" s="106"/>
      <c r="K889" s="106"/>
      <c r="L889" s="106"/>
      <c r="M889" s="106"/>
      <c r="N889" s="106"/>
      <c r="S889" s="106"/>
      <c r="T889" s="106"/>
      <c r="U889" s="106"/>
      <c r="V889" s="106"/>
    </row>
    <row r="890" spans="3:22" s="105" customFormat="1">
      <c r="C890" s="106"/>
      <c r="D890" s="106"/>
      <c r="E890" s="106"/>
      <c r="F890" s="106"/>
      <c r="K890" s="106"/>
      <c r="L890" s="106"/>
      <c r="M890" s="106"/>
      <c r="N890" s="106"/>
      <c r="S890" s="106"/>
      <c r="T890" s="106"/>
      <c r="U890" s="106"/>
      <c r="V890" s="106"/>
    </row>
    <row r="891" spans="3:22" s="105" customFormat="1">
      <c r="C891" s="106"/>
      <c r="D891" s="106"/>
      <c r="E891" s="106"/>
      <c r="F891" s="106"/>
      <c r="K891" s="106"/>
      <c r="L891" s="106"/>
      <c r="M891" s="106"/>
      <c r="N891" s="106"/>
      <c r="S891" s="106"/>
      <c r="T891" s="106"/>
      <c r="U891" s="106"/>
      <c r="V891" s="106"/>
    </row>
    <row r="892" spans="3:22" s="105" customFormat="1">
      <c r="C892" s="106"/>
      <c r="D892" s="106"/>
      <c r="E892" s="106"/>
      <c r="F892" s="106"/>
      <c r="K892" s="106"/>
      <c r="L892" s="106"/>
      <c r="M892" s="106"/>
      <c r="N892" s="106"/>
      <c r="S892" s="106"/>
      <c r="T892" s="106"/>
      <c r="U892" s="106"/>
      <c r="V892" s="106"/>
    </row>
    <row r="893" spans="3:22" s="105" customFormat="1">
      <c r="C893" s="106"/>
      <c r="D893" s="106"/>
      <c r="E893" s="106"/>
      <c r="F893" s="106"/>
      <c r="K893" s="106"/>
      <c r="L893" s="106"/>
      <c r="M893" s="106"/>
      <c r="N893" s="106"/>
      <c r="S893" s="106"/>
      <c r="T893" s="106"/>
      <c r="U893" s="106"/>
      <c r="V893" s="106"/>
    </row>
    <row r="894" spans="3:22" s="105" customFormat="1">
      <c r="C894" s="106"/>
      <c r="D894" s="106"/>
      <c r="E894" s="106"/>
      <c r="F894" s="106"/>
      <c r="K894" s="106"/>
      <c r="L894" s="106"/>
      <c r="M894" s="106"/>
      <c r="N894" s="106"/>
      <c r="S894" s="106"/>
      <c r="T894" s="106"/>
      <c r="U894" s="106"/>
      <c r="V894" s="106"/>
    </row>
    <row r="895" spans="3:22" s="105" customFormat="1">
      <c r="C895" s="106"/>
      <c r="D895" s="106"/>
      <c r="E895" s="106"/>
      <c r="F895" s="106"/>
      <c r="K895" s="106"/>
      <c r="L895" s="106"/>
      <c r="M895" s="106"/>
      <c r="N895" s="106"/>
      <c r="S895" s="106"/>
      <c r="T895" s="106"/>
      <c r="U895" s="106"/>
      <c r="V895" s="106"/>
    </row>
    <row r="896" spans="3:22" s="105" customFormat="1">
      <c r="C896" s="106"/>
      <c r="D896" s="106"/>
      <c r="E896" s="106"/>
      <c r="F896" s="106"/>
      <c r="K896" s="106"/>
      <c r="L896" s="106"/>
      <c r="M896" s="106"/>
      <c r="N896" s="106"/>
      <c r="S896" s="106"/>
      <c r="T896" s="106"/>
      <c r="U896" s="106"/>
      <c r="V896" s="106"/>
    </row>
    <row r="897" spans="3:22" s="105" customFormat="1">
      <c r="C897" s="106"/>
      <c r="D897" s="106"/>
      <c r="E897" s="106"/>
      <c r="F897" s="106"/>
      <c r="K897" s="106"/>
      <c r="L897" s="106"/>
      <c r="M897" s="106"/>
      <c r="N897" s="106"/>
      <c r="S897" s="106"/>
      <c r="T897" s="106"/>
      <c r="U897" s="106"/>
      <c r="V897" s="106"/>
    </row>
    <row r="898" spans="3:22" s="105" customFormat="1">
      <c r="C898" s="106"/>
      <c r="D898" s="106"/>
      <c r="E898" s="106"/>
      <c r="F898" s="106"/>
      <c r="K898" s="106"/>
      <c r="L898" s="106"/>
      <c r="M898" s="106"/>
      <c r="N898" s="106"/>
      <c r="S898" s="106"/>
      <c r="T898" s="106"/>
      <c r="U898" s="106"/>
      <c r="V898" s="106"/>
    </row>
    <row r="899" spans="3:22" s="105" customFormat="1">
      <c r="C899" s="106"/>
      <c r="D899" s="106"/>
      <c r="E899" s="106"/>
      <c r="F899" s="106"/>
      <c r="K899" s="106"/>
      <c r="L899" s="106"/>
      <c r="M899" s="106"/>
      <c r="N899" s="106"/>
      <c r="S899" s="106"/>
      <c r="T899" s="106"/>
      <c r="U899" s="106"/>
      <c r="V899" s="106"/>
    </row>
    <row r="900" spans="3:22" s="105" customFormat="1">
      <c r="C900" s="106"/>
      <c r="D900" s="106"/>
      <c r="E900" s="106"/>
      <c r="F900" s="106"/>
      <c r="K900" s="106"/>
      <c r="L900" s="106"/>
      <c r="M900" s="106"/>
      <c r="N900" s="106"/>
      <c r="S900" s="106"/>
      <c r="T900" s="106"/>
      <c r="U900" s="106"/>
      <c r="V900" s="106"/>
    </row>
    <row r="901" spans="3:22" s="105" customFormat="1">
      <c r="C901" s="106"/>
      <c r="D901" s="106"/>
      <c r="E901" s="106"/>
      <c r="F901" s="106"/>
      <c r="K901" s="106"/>
      <c r="L901" s="106"/>
      <c r="M901" s="106"/>
      <c r="N901" s="106"/>
      <c r="S901" s="106"/>
      <c r="T901" s="106"/>
      <c r="U901" s="106"/>
      <c r="V901" s="106"/>
    </row>
    <row r="902" spans="3:22" s="105" customFormat="1">
      <c r="C902" s="106"/>
      <c r="D902" s="106"/>
      <c r="E902" s="106"/>
      <c r="F902" s="106"/>
      <c r="K902" s="106"/>
      <c r="L902" s="106"/>
      <c r="M902" s="106"/>
      <c r="N902" s="106"/>
      <c r="S902" s="106"/>
      <c r="T902" s="106"/>
      <c r="U902" s="106"/>
      <c r="V902" s="106"/>
    </row>
    <row r="903" spans="3:22" s="105" customFormat="1">
      <c r="C903" s="106"/>
      <c r="D903" s="106"/>
      <c r="E903" s="106"/>
      <c r="F903" s="106"/>
      <c r="K903" s="106"/>
      <c r="L903" s="106"/>
      <c r="M903" s="106"/>
      <c r="N903" s="106"/>
      <c r="S903" s="106"/>
      <c r="T903" s="106"/>
      <c r="U903" s="106"/>
      <c r="V903" s="106"/>
    </row>
    <row r="904" spans="3:22" s="105" customFormat="1">
      <c r="C904" s="106"/>
      <c r="D904" s="106"/>
      <c r="E904" s="106"/>
      <c r="F904" s="106"/>
      <c r="K904" s="106"/>
      <c r="L904" s="106"/>
      <c r="M904" s="106"/>
      <c r="N904" s="106"/>
      <c r="S904" s="106"/>
      <c r="T904" s="106"/>
      <c r="U904" s="106"/>
      <c r="V904" s="106"/>
    </row>
    <row r="905" spans="3:22" s="105" customFormat="1">
      <c r="C905" s="106"/>
      <c r="D905" s="106"/>
      <c r="E905" s="106"/>
      <c r="F905" s="106"/>
      <c r="K905" s="106"/>
      <c r="L905" s="106"/>
      <c r="M905" s="106"/>
      <c r="N905" s="106"/>
      <c r="S905" s="106"/>
      <c r="T905" s="106"/>
      <c r="U905" s="106"/>
      <c r="V905" s="106"/>
    </row>
    <row r="906" spans="3:22" s="105" customFormat="1">
      <c r="C906" s="106"/>
      <c r="D906" s="106"/>
      <c r="E906" s="106"/>
      <c r="F906" s="106"/>
      <c r="K906" s="106"/>
      <c r="L906" s="106"/>
      <c r="M906" s="106"/>
      <c r="N906" s="106"/>
      <c r="S906" s="106"/>
      <c r="T906" s="106"/>
      <c r="U906" s="106"/>
      <c r="V906" s="106"/>
    </row>
    <row r="907" spans="3:22" s="105" customFormat="1">
      <c r="C907" s="106"/>
      <c r="D907" s="106"/>
      <c r="E907" s="106"/>
      <c r="F907" s="106"/>
      <c r="K907" s="106"/>
      <c r="L907" s="106"/>
      <c r="M907" s="106"/>
      <c r="N907" s="106"/>
      <c r="S907" s="106"/>
      <c r="T907" s="106"/>
      <c r="U907" s="106"/>
      <c r="V907" s="106"/>
    </row>
    <row r="908" spans="3:22" s="105" customFormat="1">
      <c r="C908" s="106"/>
      <c r="D908" s="106"/>
      <c r="E908" s="106"/>
      <c r="F908" s="106"/>
      <c r="K908" s="106"/>
      <c r="L908" s="106"/>
      <c r="M908" s="106"/>
      <c r="N908" s="106"/>
      <c r="S908" s="106"/>
      <c r="T908" s="106"/>
      <c r="U908" s="106"/>
      <c r="V908" s="106"/>
    </row>
    <row r="909" spans="3:22" s="105" customFormat="1">
      <c r="C909" s="106"/>
      <c r="D909" s="106"/>
      <c r="E909" s="106"/>
      <c r="F909" s="106"/>
      <c r="K909" s="106"/>
      <c r="L909" s="106"/>
      <c r="M909" s="106"/>
      <c r="N909" s="106"/>
      <c r="S909" s="106"/>
      <c r="T909" s="106"/>
      <c r="U909" s="106"/>
      <c r="V909" s="106"/>
    </row>
    <row r="910" spans="3:22" s="105" customFormat="1">
      <c r="C910" s="106"/>
      <c r="D910" s="106"/>
      <c r="E910" s="106"/>
      <c r="F910" s="106"/>
      <c r="K910" s="106"/>
      <c r="L910" s="106"/>
      <c r="M910" s="106"/>
      <c r="N910" s="106"/>
      <c r="S910" s="106"/>
      <c r="T910" s="106"/>
      <c r="U910" s="106"/>
      <c r="V910" s="106"/>
    </row>
    <row r="911" spans="3:22" s="105" customFormat="1">
      <c r="C911" s="106"/>
      <c r="D911" s="106"/>
      <c r="E911" s="106"/>
      <c r="F911" s="106"/>
      <c r="K911" s="106"/>
      <c r="L911" s="106"/>
      <c r="M911" s="106"/>
      <c r="N911" s="106"/>
      <c r="S911" s="106"/>
      <c r="T911" s="106"/>
      <c r="U911" s="106"/>
      <c r="V911" s="106"/>
    </row>
    <row r="912" spans="3:22" s="105" customFormat="1">
      <c r="C912" s="106"/>
      <c r="D912" s="106"/>
      <c r="E912" s="106"/>
      <c r="F912" s="106"/>
      <c r="K912" s="106"/>
      <c r="L912" s="106"/>
      <c r="M912" s="106"/>
      <c r="N912" s="106"/>
      <c r="S912" s="106"/>
      <c r="T912" s="106"/>
      <c r="U912" s="106"/>
      <c r="V912" s="106"/>
    </row>
    <row r="913" spans="3:22" s="105" customFormat="1">
      <c r="C913" s="106"/>
      <c r="D913" s="106"/>
      <c r="E913" s="106"/>
      <c r="F913" s="106"/>
      <c r="K913" s="106"/>
      <c r="L913" s="106"/>
      <c r="M913" s="106"/>
      <c r="N913" s="106"/>
      <c r="S913" s="106"/>
      <c r="T913" s="106"/>
      <c r="U913" s="106"/>
      <c r="V913" s="106"/>
    </row>
    <row r="914" spans="3:22" s="105" customFormat="1">
      <c r="C914" s="106"/>
      <c r="D914" s="106"/>
      <c r="E914" s="106"/>
      <c r="F914" s="106"/>
      <c r="K914" s="106"/>
      <c r="L914" s="106"/>
      <c r="M914" s="106"/>
      <c r="N914" s="106"/>
      <c r="S914" s="106"/>
      <c r="T914" s="106"/>
      <c r="U914" s="106"/>
      <c r="V914" s="106"/>
    </row>
    <row r="915" spans="3:22" s="105" customFormat="1">
      <c r="C915" s="106"/>
      <c r="D915" s="106"/>
      <c r="E915" s="106"/>
      <c r="F915" s="106"/>
      <c r="K915" s="106"/>
      <c r="L915" s="106"/>
      <c r="M915" s="106"/>
      <c r="N915" s="106"/>
      <c r="S915" s="106"/>
      <c r="T915" s="106"/>
      <c r="U915" s="106"/>
      <c r="V915" s="106"/>
    </row>
    <row r="916" spans="3:22" s="105" customFormat="1">
      <c r="C916" s="106"/>
      <c r="D916" s="106"/>
      <c r="E916" s="106"/>
      <c r="F916" s="106"/>
      <c r="K916" s="106"/>
      <c r="L916" s="106"/>
      <c r="M916" s="106"/>
      <c r="N916" s="106"/>
      <c r="S916" s="106"/>
      <c r="T916" s="106"/>
      <c r="U916" s="106"/>
      <c r="V916" s="106"/>
    </row>
    <row r="917" spans="3:22" s="105" customFormat="1">
      <c r="C917" s="106"/>
      <c r="D917" s="106"/>
      <c r="E917" s="106"/>
      <c r="F917" s="106"/>
      <c r="K917" s="106"/>
      <c r="L917" s="106"/>
      <c r="M917" s="106"/>
      <c r="N917" s="106"/>
      <c r="S917" s="106"/>
      <c r="T917" s="106"/>
      <c r="U917" s="106"/>
      <c r="V917" s="106"/>
    </row>
    <row r="918" spans="3:22" s="105" customFormat="1">
      <c r="C918" s="106"/>
      <c r="D918" s="106"/>
      <c r="E918" s="106"/>
      <c r="F918" s="106"/>
      <c r="K918" s="106"/>
      <c r="L918" s="106"/>
      <c r="M918" s="106"/>
      <c r="N918" s="106"/>
      <c r="S918" s="106"/>
      <c r="T918" s="106"/>
      <c r="U918" s="106"/>
      <c r="V918" s="106"/>
    </row>
    <row r="919" spans="3:22" s="105" customFormat="1">
      <c r="C919" s="106"/>
      <c r="D919" s="106"/>
      <c r="E919" s="106"/>
      <c r="F919" s="106"/>
      <c r="K919" s="106"/>
      <c r="L919" s="106"/>
      <c r="M919" s="106"/>
      <c r="N919" s="106"/>
      <c r="S919" s="106"/>
      <c r="T919" s="106"/>
      <c r="U919" s="106"/>
      <c r="V919" s="106"/>
    </row>
    <row r="920" spans="3:22" s="105" customFormat="1">
      <c r="C920" s="106"/>
      <c r="D920" s="106"/>
      <c r="E920" s="106"/>
      <c r="F920" s="106"/>
      <c r="K920" s="106"/>
      <c r="L920" s="106"/>
      <c r="M920" s="106"/>
      <c r="N920" s="106"/>
      <c r="S920" s="106"/>
      <c r="T920" s="106"/>
      <c r="U920" s="106"/>
      <c r="V920" s="106"/>
    </row>
    <row r="921" spans="3:22" s="105" customFormat="1">
      <c r="C921" s="106"/>
      <c r="D921" s="106"/>
      <c r="E921" s="106"/>
      <c r="F921" s="106"/>
      <c r="K921" s="106"/>
      <c r="L921" s="106"/>
      <c r="M921" s="106"/>
      <c r="N921" s="106"/>
      <c r="S921" s="106"/>
      <c r="T921" s="106"/>
      <c r="U921" s="106"/>
      <c r="V921" s="106"/>
    </row>
    <row r="922" spans="3:22" s="105" customFormat="1">
      <c r="C922" s="106"/>
      <c r="D922" s="106"/>
      <c r="E922" s="106"/>
      <c r="F922" s="106"/>
      <c r="K922" s="106"/>
      <c r="L922" s="106"/>
      <c r="M922" s="106"/>
      <c r="N922" s="106"/>
      <c r="S922" s="106"/>
      <c r="T922" s="106"/>
      <c r="U922" s="106"/>
      <c r="V922" s="106"/>
    </row>
    <row r="923" spans="3:22" s="105" customFormat="1">
      <c r="C923" s="106"/>
      <c r="D923" s="106"/>
      <c r="E923" s="106"/>
      <c r="F923" s="106"/>
      <c r="K923" s="106"/>
      <c r="L923" s="106"/>
      <c r="M923" s="106"/>
      <c r="N923" s="106"/>
      <c r="S923" s="106"/>
      <c r="T923" s="106"/>
      <c r="U923" s="106"/>
      <c r="V923" s="106"/>
    </row>
    <row r="924" spans="3:22" s="105" customFormat="1">
      <c r="C924" s="106"/>
      <c r="D924" s="106"/>
      <c r="E924" s="106"/>
      <c r="F924" s="106"/>
      <c r="K924" s="106"/>
      <c r="L924" s="106"/>
      <c r="M924" s="106"/>
      <c r="N924" s="106"/>
      <c r="S924" s="106"/>
      <c r="T924" s="106"/>
      <c r="U924" s="106"/>
      <c r="V924" s="106"/>
    </row>
    <row r="925" spans="3:22" s="105" customFormat="1">
      <c r="C925" s="106"/>
      <c r="D925" s="106"/>
      <c r="E925" s="106"/>
      <c r="F925" s="106"/>
      <c r="K925" s="106"/>
      <c r="L925" s="106"/>
      <c r="M925" s="106"/>
      <c r="N925" s="106"/>
      <c r="S925" s="106"/>
      <c r="T925" s="106"/>
      <c r="U925" s="106"/>
      <c r="V925" s="106"/>
    </row>
    <row r="926" spans="3:22" s="105" customFormat="1">
      <c r="C926" s="106"/>
      <c r="D926" s="106"/>
      <c r="E926" s="106"/>
      <c r="F926" s="106"/>
      <c r="K926" s="106"/>
      <c r="L926" s="106"/>
      <c r="M926" s="106"/>
      <c r="N926" s="106"/>
      <c r="S926" s="106"/>
      <c r="T926" s="106"/>
      <c r="U926" s="106"/>
      <c r="V926" s="106"/>
    </row>
    <row r="927" spans="3:22" s="105" customFormat="1">
      <c r="C927" s="106"/>
      <c r="D927" s="106"/>
      <c r="E927" s="106"/>
      <c r="F927" s="106"/>
      <c r="K927" s="106"/>
      <c r="L927" s="106"/>
      <c r="M927" s="106"/>
      <c r="N927" s="106"/>
      <c r="S927" s="106"/>
      <c r="T927" s="106"/>
      <c r="U927" s="106"/>
      <c r="V927" s="106"/>
    </row>
    <row r="928" spans="3:22" s="105" customFormat="1">
      <c r="C928" s="106"/>
      <c r="D928" s="106"/>
      <c r="E928" s="106"/>
      <c r="F928" s="106"/>
      <c r="K928" s="106"/>
      <c r="L928" s="106"/>
      <c r="M928" s="106"/>
      <c r="N928" s="106"/>
      <c r="S928" s="106"/>
      <c r="T928" s="106"/>
      <c r="U928" s="106"/>
      <c r="V928" s="106"/>
    </row>
    <row r="929" spans="3:22" s="105" customFormat="1">
      <c r="C929" s="106"/>
      <c r="D929" s="106"/>
      <c r="E929" s="106"/>
      <c r="F929" s="106"/>
      <c r="K929" s="106"/>
      <c r="L929" s="106"/>
      <c r="M929" s="106"/>
      <c r="N929" s="106"/>
      <c r="S929" s="106"/>
      <c r="T929" s="106"/>
      <c r="U929" s="106"/>
      <c r="V929" s="106"/>
    </row>
    <row r="930" spans="3:22" s="105" customFormat="1">
      <c r="C930" s="106"/>
      <c r="D930" s="106"/>
      <c r="E930" s="106"/>
      <c r="F930" s="106"/>
      <c r="K930" s="106"/>
      <c r="L930" s="106"/>
      <c r="M930" s="106"/>
      <c r="N930" s="106"/>
      <c r="S930" s="106"/>
      <c r="T930" s="106"/>
      <c r="U930" s="106"/>
      <c r="V930" s="106"/>
    </row>
    <row r="931" spans="3:22" s="105" customFormat="1">
      <c r="C931" s="106"/>
      <c r="D931" s="106"/>
      <c r="E931" s="106"/>
      <c r="F931" s="106"/>
      <c r="K931" s="106"/>
      <c r="L931" s="106"/>
      <c r="M931" s="106"/>
      <c r="N931" s="106"/>
      <c r="S931" s="106"/>
      <c r="T931" s="106"/>
      <c r="U931" s="106"/>
      <c r="V931" s="106"/>
    </row>
    <row r="932" spans="3:22" s="105" customFormat="1">
      <c r="C932" s="106"/>
      <c r="D932" s="106"/>
      <c r="E932" s="106"/>
      <c r="F932" s="106"/>
      <c r="K932" s="106"/>
      <c r="L932" s="106"/>
      <c r="M932" s="106"/>
      <c r="N932" s="106"/>
      <c r="S932" s="106"/>
      <c r="T932" s="106"/>
      <c r="U932" s="106"/>
      <c r="V932" s="106"/>
    </row>
    <row r="933" spans="3:22" s="105" customFormat="1">
      <c r="C933" s="106"/>
      <c r="D933" s="106"/>
      <c r="E933" s="106"/>
      <c r="F933" s="106"/>
      <c r="K933" s="106"/>
      <c r="L933" s="106"/>
      <c r="M933" s="106"/>
      <c r="N933" s="106"/>
      <c r="S933" s="106"/>
      <c r="T933" s="106"/>
      <c r="U933" s="106"/>
      <c r="V933" s="106"/>
    </row>
    <row r="934" spans="3:22" s="105" customFormat="1">
      <c r="C934" s="106"/>
      <c r="D934" s="106"/>
      <c r="E934" s="106"/>
      <c r="F934" s="106"/>
      <c r="K934" s="106"/>
      <c r="L934" s="106"/>
      <c r="M934" s="106"/>
      <c r="N934" s="106"/>
      <c r="S934" s="106"/>
      <c r="T934" s="106"/>
      <c r="U934" s="106"/>
      <c r="V934" s="106"/>
    </row>
    <row r="935" spans="3:22" s="105" customFormat="1">
      <c r="C935" s="106"/>
      <c r="D935" s="106"/>
      <c r="E935" s="106"/>
      <c r="F935" s="106"/>
      <c r="K935" s="106"/>
      <c r="L935" s="106"/>
      <c r="M935" s="106"/>
      <c r="N935" s="106"/>
      <c r="S935" s="106"/>
      <c r="T935" s="106"/>
      <c r="U935" s="106"/>
      <c r="V935" s="106"/>
    </row>
    <row r="936" spans="3:22" s="105" customFormat="1">
      <c r="C936" s="106"/>
      <c r="D936" s="106"/>
      <c r="E936" s="106"/>
      <c r="F936" s="106"/>
      <c r="K936" s="106"/>
      <c r="L936" s="106"/>
      <c r="M936" s="106"/>
      <c r="N936" s="106"/>
      <c r="S936" s="106"/>
      <c r="T936" s="106"/>
      <c r="U936" s="106"/>
      <c r="V936" s="106"/>
    </row>
    <row r="937" spans="3:22" s="105" customFormat="1">
      <c r="C937" s="106"/>
      <c r="D937" s="106"/>
      <c r="E937" s="106"/>
      <c r="F937" s="106"/>
      <c r="K937" s="106"/>
      <c r="L937" s="106"/>
      <c r="M937" s="106"/>
      <c r="N937" s="106"/>
      <c r="S937" s="106"/>
      <c r="T937" s="106"/>
      <c r="U937" s="106"/>
      <c r="V937" s="106"/>
    </row>
    <row r="938" spans="3:22" s="105" customFormat="1">
      <c r="C938" s="106"/>
      <c r="D938" s="106"/>
      <c r="E938" s="106"/>
      <c r="F938" s="106"/>
      <c r="K938" s="106"/>
      <c r="L938" s="106"/>
      <c r="M938" s="106"/>
      <c r="N938" s="106"/>
      <c r="S938" s="106"/>
      <c r="T938" s="106"/>
      <c r="U938" s="106"/>
      <c r="V938" s="106"/>
    </row>
    <row r="939" spans="3:22" s="105" customFormat="1">
      <c r="C939" s="106"/>
      <c r="D939" s="106"/>
      <c r="E939" s="106"/>
      <c r="F939" s="106"/>
      <c r="K939" s="106"/>
      <c r="L939" s="106"/>
      <c r="M939" s="106"/>
      <c r="N939" s="106"/>
      <c r="S939" s="106"/>
      <c r="T939" s="106"/>
      <c r="U939" s="106"/>
      <c r="V939" s="106"/>
    </row>
    <row r="940" spans="3:22" s="105" customFormat="1">
      <c r="C940" s="106"/>
      <c r="D940" s="106"/>
      <c r="E940" s="106"/>
      <c r="F940" s="106"/>
      <c r="K940" s="106"/>
      <c r="L940" s="106"/>
      <c r="M940" s="106"/>
      <c r="N940" s="106"/>
      <c r="S940" s="106"/>
      <c r="T940" s="106"/>
      <c r="U940" s="106"/>
      <c r="V940" s="106"/>
    </row>
    <row r="941" spans="3:22" s="105" customFormat="1">
      <c r="C941" s="106"/>
      <c r="D941" s="106"/>
      <c r="E941" s="106"/>
      <c r="F941" s="106"/>
      <c r="K941" s="106"/>
      <c r="L941" s="106"/>
      <c r="M941" s="106"/>
      <c r="N941" s="106"/>
      <c r="S941" s="106"/>
      <c r="T941" s="106"/>
      <c r="U941" s="106"/>
      <c r="V941" s="106"/>
    </row>
    <row r="942" spans="3:22" s="105" customFormat="1">
      <c r="C942" s="106"/>
      <c r="D942" s="106"/>
      <c r="E942" s="106"/>
      <c r="F942" s="106"/>
      <c r="K942" s="106"/>
      <c r="L942" s="106"/>
      <c r="M942" s="106"/>
      <c r="N942" s="106"/>
      <c r="S942" s="106"/>
      <c r="T942" s="106"/>
      <c r="U942" s="106"/>
      <c r="V942" s="106"/>
    </row>
    <row r="943" spans="3:22" s="105" customFormat="1">
      <c r="C943" s="106"/>
      <c r="D943" s="106"/>
      <c r="E943" s="106"/>
      <c r="F943" s="106"/>
      <c r="K943" s="106"/>
      <c r="L943" s="106"/>
      <c r="M943" s="106"/>
      <c r="N943" s="106"/>
      <c r="S943" s="106"/>
      <c r="T943" s="106"/>
      <c r="U943" s="106"/>
      <c r="V943" s="106"/>
    </row>
    <row r="944" spans="3:22" s="105" customFormat="1">
      <c r="C944" s="106"/>
      <c r="D944" s="106"/>
      <c r="E944" s="106"/>
      <c r="F944" s="106"/>
      <c r="K944" s="106"/>
      <c r="L944" s="106"/>
      <c r="M944" s="106"/>
      <c r="N944" s="106"/>
      <c r="S944" s="106"/>
      <c r="T944" s="106"/>
      <c r="U944" s="106"/>
      <c r="V944" s="106"/>
    </row>
    <row r="945" spans="3:22" s="105" customFormat="1">
      <c r="C945" s="106"/>
      <c r="D945" s="106"/>
      <c r="E945" s="106"/>
      <c r="F945" s="106"/>
      <c r="K945" s="106"/>
      <c r="L945" s="106"/>
      <c r="M945" s="106"/>
      <c r="N945" s="106"/>
      <c r="S945" s="106"/>
      <c r="T945" s="106"/>
      <c r="U945" s="106"/>
      <c r="V945" s="106"/>
    </row>
    <row r="946" spans="3:22" s="105" customFormat="1">
      <c r="C946" s="106"/>
      <c r="D946" s="106"/>
      <c r="E946" s="106"/>
      <c r="F946" s="106"/>
      <c r="K946" s="106"/>
      <c r="L946" s="106"/>
      <c r="M946" s="106"/>
      <c r="N946" s="106"/>
      <c r="S946" s="106"/>
      <c r="T946" s="106"/>
      <c r="U946" s="106"/>
      <c r="V946" s="106"/>
    </row>
    <row r="947" spans="3:22" s="105" customFormat="1">
      <c r="C947" s="106"/>
      <c r="D947" s="106"/>
      <c r="E947" s="106"/>
      <c r="F947" s="106"/>
      <c r="K947" s="106"/>
      <c r="L947" s="106"/>
      <c r="M947" s="106"/>
      <c r="N947" s="106"/>
      <c r="S947" s="106"/>
      <c r="T947" s="106"/>
      <c r="U947" s="106"/>
      <c r="V947" s="106"/>
    </row>
    <row r="948" spans="3:22" s="105" customFormat="1">
      <c r="C948" s="106"/>
      <c r="D948" s="106"/>
      <c r="E948" s="106"/>
      <c r="F948" s="106"/>
      <c r="K948" s="106"/>
      <c r="L948" s="106"/>
      <c r="M948" s="106"/>
      <c r="N948" s="106"/>
      <c r="S948" s="106"/>
      <c r="T948" s="106"/>
      <c r="U948" s="106"/>
      <c r="V948" s="106"/>
    </row>
    <row r="949" spans="3:22" s="105" customFormat="1">
      <c r="C949" s="106"/>
      <c r="D949" s="106"/>
      <c r="E949" s="106"/>
      <c r="F949" s="106"/>
      <c r="K949" s="106"/>
      <c r="L949" s="106"/>
      <c r="M949" s="106"/>
      <c r="N949" s="106"/>
      <c r="S949" s="106"/>
      <c r="T949" s="106"/>
      <c r="U949" s="106"/>
      <c r="V949" s="106"/>
    </row>
    <row r="950" spans="3:22" s="105" customFormat="1">
      <c r="C950" s="106"/>
      <c r="D950" s="106"/>
      <c r="E950" s="106"/>
      <c r="F950" s="106"/>
      <c r="K950" s="106"/>
      <c r="L950" s="106"/>
      <c r="M950" s="106"/>
      <c r="N950" s="106"/>
      <c r="S950" s="106"/>
      <c r="T950" s="106"/>
      <c r="U950" s="106"/>
      <c r="V950" s="106"/>
    </row>
    <row r="951" spans="3:22" s="105" customFormat="1">
      <c r="C951" s="106"/>
      <c r="D951" s="106"/>
      <c r="E951" s="106"/>
      <c r="F951" s="106"/>
      <c r="K951" s="106"/>
      <c r="L951" s="106"/>
      <c r="M951" s="106"/>
      <c r="N951" s="106"/>
      <c r="S951" s="106"/>
      <c r="T951" s="106"/>
      <c r="U951" s="106"/>
      <c r="V951" s="106"/>
    </row>
    <row r="952" spans="3:22" s="105" customFormat="1">
      <c r="C952" s="106"/>
      <c r="D952" s="106"/>
      <c r="E952" s="106"/>
      <c r="F952" s="106"/>
      <c r="K952" s="106"/>
      <c r="L952" s="106"/>
      <c r="M952" s="106"/>
      <c r="N952" s="106"/>
      <c r="S952" s="106"/>
      <c r="T952" s="106"/>
      <c r="U952" s="106"/>
      <c r="V952" s="106"/>
    </row>
    <row r="953" spans="3:22" s="105" customFormat="1">
      <c r="C953" s="106"/>
      <c r="D953" s="106"/>
      <c r="E953" s="106"/>
      <c r="F953" s="106"/>
      <c r="K953" s="106"/>
      <c r="L953" s="106"/>
      <c r="M953" s="106"/>
      <c r="N953" s="106"/>
      <c r="S953" s="106"/>
      <c r="T953" s="106"/>
      <c r="U953" s="106"/>
      <c r="V953" s="106"/>
    </row>
    <row r="954" spans="3:22" s="105" customFormat="1">
      <c r="C954" s="106"/>
      <c r="D954" s="106"/>
      <c r="E954" s="106"/>
      <c r="F954" s="106"/>
      <c r="K954" s="106"/>
      <c r="L954" s="106"/>
      <c r="M954" s="106"/>
      <c r="N954" s="106"/>
      <c r="S954" s="106"/>
      <c r="T954" s="106"/>
      <c r="U954" s="106"/>
      <c r="V954" s="106"/>
    </row>
    <row r="955" spans="3:22" s="105" customFormat="1">
      <c r="C955" s="106"/>
      <c r="D955" s="106"/>
      <c r="E955" s="106"/>
      <c r="F955" s="106"/>
      <c r="K955" s="106"/>
      <c r="L955" s="106"/>
      <c r="M955" s="106"/>
      <c r="N955" s="106"/>
      <c r="S955" s="106"/>
      <c r="T955" s="106"/>
      <c r="U955" s="106"/>
      <c r="V955" s="106"/>
    </row>
    <row r="956" spans="3:22" s="105" customFormat="1">
      <c r="C956" s="106"/>
      <c r="D956" s="106"/>
      <c r="E956" s="106"/>
      <c r="F956" s="106"/>
      <c r="K956" s="106"/>
      <c r="L956" s="106"/>
      <c r="M956" s="106"/>
      <c r="N956" s="106"/>
      <c r="S956" s="106"/>
      <c r="T956" s="106"/>
      <c r="U956" s="106"/>
      <c r="V956" s="106"/>
    </row>
    <row r="957" spans="3:22" s="105" customFormat="1">
      <c r="C957" s="106"/>
      <c r="D957" s="106"/>
      <c r="E957" s="106"/>
      <c r="F957" s="106"/>
      <c r="K957" s="106"/>
      <c r="L957" s="106"/>
      <c r="M957" s="106"/>
      <c r="N957" s="106"/>
      <c r="S957" s="106"/>
      <c r="T957" s="106"/>
      <c r="U957" s="106"/>
      <c r="V957" s="106"/>
    </row>
    <row r="958" spans="3:22" s="105" customFormat="1">
      <c r="C958" s="106"/>
      <c r="D958" s="106"/>
      <c r="E958" s="106"/>
      <c r="F958" s="106"/>
      <c r="K958" s="106"/>
      <c r="L958" s="106"/>
      <c r="M958" s="106"/>
      <c r="N958" s="106"/>
      <c r="S958" s="106"/>
      <c r="T958" s="106"/>
      <c r="U958" s="106"/>
      <c r="V958" s="106"/>
    </row>
    <row r="959" spans="3:22" s="105" customFormat="1">
      <c r="C959" s="106"/>
      <c r="D959" s="106"/>
      <c r="E959" s="106"/>
      <c r="F959" s="106"/>
      <c r="K959" s="106"/>
      <c r="L959" s="106"/>
      <c r="M959" s="106"/>
      <c r="N959" s="106"/>
      <c r="S959" s="106"/>
      <c r="T959" s="106"/>
      <c r="U959" s="106"/>
      <c r="V959" s="106"/>
    </row>
    <row r="960" spans="3:22" s="105" customFormat="1">
      <c r="C960" s="106"/>
      <c r="D960" s="106"/>
      <c r="E960" s="106"/>
      <c r="F960" s="106"/>
      <c r="K960" s="106"/>
      <c r="L960" s="106"/>
      <c r="M960" s="106"/>
      <c r="N960" s="106"/>
      <c r="S960" s="106"/>
      <c r="T960" s="106"/>
      <c r="U960" s="106"/>
      <c r="V960" s="106"/>
    </row>
    <row r="961" spans="3:22" s="105" customFormat="1">
      <c r="C961" s="106"/>
      <c r="D961" s="106"/>
      <c r="E961" s="106"/>
      <c r="F961" s="106"/>
      <c r="K961" s="106"/>
      <c r="L961" s="106"/>
      <c r="M961" s="106"/>
      <c r="N961" s="106"/>
      <c r="S961" s="106"/>
      <c r="T961" s="106"/>
      <c r="U961" s="106"/>
      <c r="V961" s="106"/>
    </row>
    <row r="962" spans="3:22" s="105" customFormat="1">
      <c r="C962" s="106"/>
      <c r="D962" s="106"/>
      <c r="E962" s="106"/>
      <c r="F962" s="106"/>
      <c r="K962" s="106"/>
      <c r="L962" s="106"/>
      <c r="M962" s="106"/>
      <c r="N962" s="106"/>
      <c r="S962" s="106"/>
      <c r="T962" s="106"/>
      <c r="U962" s="106"/>
      <c r="V962" s="106"/>
    </row>
    <row r="963" spans="3:22" s="105" customFormat="1">
      <c r="C963" s="106"/>
      <c r="D963" s="106"/>
      <c r="E963" s="106"/>
      <c r="F963" s="106"/>
      <c r="K963" s="106"/>
      <c r="L963" s="106"/>
      <c r="M963" s="106"/>
      <c r="N963" s="106"/>
      <c r="S963" s="106"/>
      <c r="T963" s="106"/>
      <c r="U963" s="106"/>
      <c r="V963" s="106"/>
    </row>
    <row r="964" spans="3:22" s="105" customFormat="1">
      <c r="C964" s="106"/>
      <c r="D964" s="106"/>
      <c r="E964" s="106"/>
      <c r="F964" s="106"/>
      <c r="K964" s="106"/>
      <c r="L964" s="106"/>
      <c r="M964" s="106"/>
      <c r="N964" s="106"/>
      <c r="S964" s="106"/>
      <c r="T964" s="106"/>
      <c r="U964" s="106"/>
      <c r="V964" s="106"/>
    </row>
    <row r="965" spans="3:22" s="105" customFormat="1">
      <c r="C965" s="106"/>
      <c r="D965" s="106"/>
      <c r="E965" s="106"/>
      <c r="F965" s="106"/>
      <c r="K965" s="106"/>
      <c r="L965" s="106"/>
      <c r="M965" s="106"/>
      <c r="N965" s="106"/>
      <c r="S965" s="106"/>
      <c r="T965" s="106"/>
      <c r="U965" s="106"/>
      <c r="V965" s="106"/>
    </row>
    <row r="966" spans="3:22" s="105" customFormat="1">
      <c r="C966" s="106"/>
      <c r="D966" s="106"/>
      <c r="E966" s="106"/>
      <c r="F966" s="106"/>
      <c r="K966" s="106"/>
      <c r="L966" s="106"/>
      <c r="M966" s="106"/>
      <c r="N966" s="106"/>
      <c r="S966" s="106"/>
      <c r="T966" s="106"/>
      <c r="U966" s="106"/>
      <c r="V966" s="106"/>
    </row>
    <row r="967" spans="3:22" s="105" customFormat="1">
      <c r="C967" s="106"/>
      <c r="D967" s="106"/>
      <c r="E967" s="106"/>
      <c r="F967" s="106"/>
      <c r="K967" s="106"/>
      <c r="L967" s="106"/>
      <c r="M967" s="106"/>
      <c r="N967" s="106"/>
      <c r="S967" s="106"/>
      <c r="T967" s="106"/>
      <c r="U967" s="106"/>
      <c r="V967" s="106"/>
    </row>
    <row r="968" spans="3:22" s="105" customFormat="1">
      <c r="C968" s="106"/>
      <c r="D968" s="106"/>
      <c r="E968" s="106"/>
      <c r="F968" s="106"/>
      <c r="K968" s="106"/>
      <c r="L968" s="106"/>
      <c r="M968" s="106"/>
      <c r="N968" s="106"/>
      <c r="S968" s="106"/>
      <c r="T968" s="106"/>
      <c r="U968" s="106"/>
      <c r="V968" s="106"/>
    </row>
    <row r="969" spans="3:22" s="105" customFormat="1">
      <c r="C969" s="106"/>
      <c r="D969" s="106"/>
      <c r="E969" s="106"/>
      <c r="F969" s="106"/>
      <c r="K969" s="106"/>
      <c r="L969" s="106"/>
      <c r="M969" s="106"/>
      <c r="N969" s="106"/>
      <c r="S969" s="106"/>
      <c r="T969" s="106"/>
      <c r="U969" s="106"/>
      <c r="V969" s="106"/>
    </row>
    <row r="970" spans="3:22" s="105" customFormat="1">
      <c r="C970" s="106"/>
      <c r="D970" s="106"/>
      <c r="E970" s="106"/>
      <c r="F970" s="106"/>
      <c r="K970" s="106"/>
      <c r="L970" s="106"/>
      <c r="M970" s="106"/>
      <c r="N970" s="106"/>
      <c r="S970" s="106"/>
      <c r="T970" s="106"/>
      <c r="U970" s="106"/>
      <c r="V970" s="106"/>
    </row>
    <row r="971" spans="3:22" s="105" customFormat="1">
      <c r="C971" s="106"/>
      <c r="D971" s="106"/>
      <c r="E971" s="106"/>
      <c r="F971" s="106"/>
      <c r="K971" s="106"/>
      <c r="L971" s="106"/>
      <c r="M971" s="106"/>
      <c r="N971" s="106"/>
      <c r="S971" s="106"/>
      <c r="T971" s="106"/>
      <c r="U971" s="106"/>
      <c r="V971" s="106"/>
    </row>
    <row r="972" spans="3:22" s="105" customFormat="1">
      <c r="C972" s="106"/>
      <c r="D972" s="106"/>
      <c r="E972" s="106"/>
      <c r="F972" s="106"/>
      <c r="K972" s="106"/>
      <c r="L972" s="106"/>
      <c r="M972" s="106"/>
      <c r="N972" s="106"/>
      <c r="S972" s="106"/>
      <c r="T972" s="106"/>
      <c r="U972" s="106"/>
      <c r="V972" s="106"/>
    </row>
    <row r="973" spans="3:22" s="105" customFormat="1">
      <c r="C973" s="106"/>
      <c r="D973" s="106"/>
      <c r="E973" s="106"/>
      <c r="F973" s="106"/>
      <c r="K973" s="106"/>
      <c r="L973" s="106"/>
      <c r="M973" s="106"/>
      <c r="N973" s="106"/>
      <c r="S973" s="106"/>
      <c r="T973" s="106"/>
      <c r="U973" s="106"/>
      <c r="V973" s="106"/>
    </row>
    <row r="974" spans="3:22" s="105" customFormat="1">
      <c r="C974" s="106"/>
      <c r="D974" s="106"/>
      <c r="E974" s="106"/>
      <c r="F974" s="106"/>
      <c r="K974" s="106"/>
      <c r="L974" s="106"/>
      <c r="M974" s="106"/>
      <c r="N974" s="106"/>
      <c r="S974" s="106"/>
      <c r="T974" s="106"/>
      <c r="U974" s="106"/>
      <c r="V974" s="106"/>
    </row>
    <row r="975" spans="3:22" s="105" customFormat="1">
      <c r="C975" s="106"/>
      <c r="D975" s="106"/>
      <c r="E975" s="106"/>
      <c r="F975" s="106"/>
      <c r="K975" s="106"/>
      <c r="L975" s="106"/>
      <c r="M975" s="106"/>
      <c r="N975" s="106"/>
      <c r="S975" s="106"/>
      <c r="T975" s="106"/>
      <c r="U975" s="106"/>
      <c r="V975" s="106"/>
    </row>
    <row r="976" spans="3:22" s="105" customFormat="1">
      <c r="C976" s="106"/>
      <c r="D976" s="106"/>
      <c r="E976" s="106"/>
      <c r="F976" s="106"/>
      <c r="K976" s="106"/>
      <c r="L976" s="106"/>
      <c r="M976" s="106"/>
      <c r="N976" s="106"/>
      <c r="S976" s="106"/>
      <c r="T976" s="106"/>
      <c r="U976" s="106"/>
      <c r="V976" s="106"/>
    </row>
    <row r="977" spans="3:22" s="105" customFormat="1">
      <c r="C977" s="106"/>
      <c r="D977" s="106"/>
      <c r="E977" s="106"/>
      <c r="F977" s="106"/>
      <c r="K977" s="106"/>
      <c r="L977" s="106"/>
      <c r="M977" s="106"/>
      <c r="N977" s="106"/>
      <c r="S977" s="106"/>
      <c r="T977" s="106"/>
      <c r="U977" s="106"/>
      <c r="V977" s="106"/>
    </row>
    <row r="978" spans="3:22" s="105" customFormat="1">
      <c r="C978" s="106"/>
      <c r="D978" s="106"/>
      <c r="E978" s="106"/>
      <c r="F978" s="106"/>
      <c r="K978" s="106"/>
      <c r="L978" s="106"/>
      <c r="M978" s="106"/>
      <c r="N978" s="106"/>
      <c r="S978" s="106"/>
      <c r="T978" s="106"/>
      <c r="U978" s="106"/>
      <c r="V978" s="106"/>
    </row>
    <row r="979" spans="3:22" s="105" customFormat="1">
      <c r="C979" s="106"/>
      <c r="D979" s="106"/>
      <c r="E979" s="106"/>
      <c r="F979" s="106"/>
      <c r="K979" s="106"/>
      <c r="L979" s="106"/>
      <c r="M979" s="106"/>
      <c r="N979" s="106"/>
      <c r="S979" s="106"/>
      <c r="T979" s="106"/>
      <c r="U979" s="106"/>
      <c r="V979" s="106"/>
    </row>
    <row r="980" spans="3:22" s="105" customFormat="1">
      <c r="C980" s="106"/>
      <c r="D980" s="106"/>
      <c r="E980" s="106"/>
      <c r="F980" s="106"/>
      <c r="K980" s="106"/>
      <c r="L980" s="106"/>
      <c r="M980" s="106"/>
      <c r="N980" s="106"/>
      <c r="S980" s="106"/>
      <c r="T980" s="106"/>
      <c r="U980" s="106"/>
      <c r="V980" s="106"/>
    </row>
    <row r="981" spans="3:22" s="105" customFormat="1">
      <c r="C981" s="106"/>
      <c r="D981" s="106"/>
      <c r="E981" s="106"/>
      <c r="F981" s="106"/>
      <c r="K981" s="106"/>
      <c r="L981" s="106"/>
      <c r="M981" s="106"/>
      <c r="N981" s="106"/>
      <c r="S981" s="106"/>
      <c r="T981" s="106"/>
      <c r="U981" s="106"/>
      <c r="V981" s="106"/>
    </row>
    <row r="982" spans="3:22" s="105" customFormat="1">
      <c r="C982" s="106"/>
      <c r="D982" s="106"/>
      <c r="E982" s="106"/>
      <c r="F982" s="106"/>
      <c r="K982" s="106"/>
      <c r="L982" s="106"/>
      <c r="M982" s="106"/>
      <c r="N982" s="106"/>
      <c r="S982" s="106"/>
      <c r="T982" s="106"/>
      <c r="U982" s="106"/>
      <c r="V982" s="106"/>
    </row>
    <row r="983" spans="3:22" s="105" customFormat="1">
      <c r="C983" s="106"/>
      <c r="D983" s="106"/>
      <c r="E983" s="106"/>
      <c r="F983" s="106"/>
      <c r="K983" s="106"/>
      <c r="L983" s="106"/>
      <c r="M983" s="106"/>
      <c r="N983" s="106"/>
      <c r="S983" s="106"/>
      <c r="T983" s="106"/>
      <c r="U983" s="106"/>
      <c r="V983" s="106"/>
    </row>
    <row r="984" spans="3:22" s="105" customFormat="1">
      <c r="C984" s="106"/>
      <c r="D984" s="106"/>
      <c r="E984" s="106"/>
      <c r="F984" s="106"/>
      <c r="K984" s="106"/>
      <c r="L984" s="106"/>
      <c r="M984" s="106"/>
      <c r="N984" s="106"/>
      <c r="S984" s="106"/>
      <c r="T984" s="106"/>
      <c r="U984" s="106"/>
      <c r="V984" s="106"/>
    </row>
    <row r="985" spans="3:22" s="105" customFormat="1">
      <c r="C985" s="106"/>
      <c r="D985" s="106"/>
      <c r="E985" s="106"/>
      <c r="F985" s="106"/>
      <c r="K985" s="106"/>
      <c r="L985" s="106"/>
      <c r="M985" s="106"/>
      <c r="N985" s="106"/>
      <c r="S985" s="106"/>
      <c r="T985" s="106"/>
      <c r="U985" s="106"/>
      <c r="V985" s="106"/>
    </row>
    <row r="986" spans="3:22" s="105" customFormat="1">
      <c r="C986" s="106"/>
      <c r="D986" s="106"/>
      <c r="E986" s="106"/>
      <c r="F986" s="106"/>
      <c r="K986" s="106"/>
      <c r="L986" s="106"/>
      <c r="M986" s="106"/>
      <c r="N986" s="106"/>
      <c r="S986" s="106"/>
      <c r="T986" s="106"/>
      <c r="U986" s="106"/>
      <c r="V986" s="106"/>
    </row>
    <row r="987" spans="3:22" s="105" customFormat="1">
      <c r="C987" s="106"/>
      <c r="D987" s="106"/>
      <c r="E987" s="106"/>
      <c r="F987" s="106"/>
      <c r="K987" s="106"/>
      <c r="L987" s="106"/>
      <c r="M987" s="106"/>
      <c r="N987" s="106"/>
      <c r="S987" s="106"/>
      <c r="T987" s="106"/>
      <c r="U987" s="106"/>
      <c r="V987" s="106"/>
    </row>
    <row r="988" spans="3:22" s="105" customFormat="1">
      <c r="C988" s="106"/>
      <c r="D988" s="106"/>
      <c r="E988" s="106"/>
      <c r="F988" s="106"/>
      <c r="K988" s="106"/>
      <c r="L988" s="106"/>
      <c r="M988" s="106"/>
      <c r="N988" s="106"/>
      <c r="S988" s="106"/>
      <c r="T988" s="106"/>
      <c r="U988" s="106"/>
      <c r="V988" s="106"/>
    </row>
    <row r="989" spans="3:22" s="105" customFormat="1">
      <c r="C989" s="106"/>
      <c r="D989" s="106"/>
      <c r="E989" s="106"/>
      <c r="F989" s="106"/>
      <c r="K989" s="106"/>
      <c r="L989" s="106"/>
      <c r="M989" s="106"/>
      <c r="N989" s="106"/>
      <c r="S989" s="106"/>
      <c r="T989" s="106"/>
      <c r="U989" s="106"/>
      <c r="V989" s="106"/>
    </row>
    <row r="990" spans="3:22" s="105" customFormat="1">
      <c r="C990" s="106"/>
      <c r="D990" s="106"/>
      <c r="E990" s="106"/>
      <c r="F990" s="106"/>
      <c r="K990" s="106"/>
      <c r="L990" s="106"/>
      <c r="M990" s="106"/>
      <c r="N990" s="106"/>
      <c r="S990" s="106"/>
      <c r="T990" s="106"/>
      <c r="U990" s="106"/>
      <c r="V990" s="106"/>
    </row>
    <row r="991" spans="3:22" s="105" customFormat="1">
      <c r="C991" s="106"/>
      <c r="D991" s="106"/>
      <c r="E991" s="106"/>
      <c r="F991" s="106"/>
      <c r="K991" s="106"/>
      <c r="L991" s="106"/>
      <c r="M991" s="106"/>
      <c r="N991" s="106"/>
      <c r="S991" s="106"/>
      <c r="T991" s="106"/>
      <c r="U991" s="106"/>
      <c r="V991" s="106"/>
    </row>
    <row r="992" spans="3:22" s="105" customFormat="1">
      <c r="C992" s="106"/>
      <c r="D992" s="106"/>
      <c r="E992" s="106"/>
      <c r="F992" s="106"/>
      <c r="K992" s="106"/>
      <c r="L992" s="106"/>
      <c r="M992" s="106"/>
      <c r="N992" s="106"/>
      <c r="S992" s="106"/>
      <c r="T992" s="106"/>
      <c r="U992" s="106"/>
      <c r="V992" s="106"/>
    </row>
    <row r="993" spans="3:22" s="105" customFormat="1">
      <c r="C993" s="106"/>
      <c r="D993" s="106"/>
      <c r="E993" s="106"/>
      <c r="F993" s="106"/>
      <c r="K993" s="106"/>
      <c r="L993" s="106"/>
      <c r="M993" s="106"/>
      <c r="N993" s="106"/>
      <c r="S993" s="106"/>
      <c r="T993" s="106"/>
      <c r="U993" s="106"/>
      <c r="V993" s="106"/>
    </row>
    <row r="994" spans="3:22" s="105" customFormat="1">
      <c r="C994" s="106"/>
      <c r="D994" s="106"/>
      <c r="E994" s="106"/>
      <c r="F994" s="106"/>
      <c r="K994" s="106"/>
      <c r="L994" s="106"/>
      <c r="M994" s="106"/>
      <c r="N994" s="106"/>
      <c r="S994" s="106"/>
      <c r="T994" s="106"/>
      <c r="U994" s="106"/>
      <c r="V994" s="106"/>
    </row>
    <row r="995" spans="3:22" s="105" customFormat="1">
      <c r="C995" s="106"/>
      <c r="D995" s="106"/>
      <c r="E995" s="106"/>
      <c r="F995" s="106"/>
      <c r="K995" s="106"/>
      <c r="L995" s="106"/>
      <c r="M995" s="106"/>
      <c r="N995" s="106"/>
      <c r="S995" s="106"/>
      <c r="T995" s="106"/>
      <c r="U995" s="106"/>
      <c r="V995" s="106"/>
    </row>
    <row r="996" spans="3:22" s="105" customFormat="1">
      <c r="C996" s="106"/>
      <c r="D996" s="106"/>
      <c r="E996" s="106"/>
      <c r="F996" s="106"/>
      <c r="K996" s="106"/>
      <c r="L996" s="106"/>
      <c r="M996" s="106"/>
      <c r="N996" s="106"/>
      <c r="S996" s="106"/>
      <c r="T996" s="106"/>
      <c r="U996" s="106"/>
      <c r="V996" s="106"/>
    </row>
    <row r="997" spans="3:22" s="105" customFormat="1">
      <c r="C997" s="106"/>
      <c r="D997" s="106"/>
      <c r="E997" s="106"/>
      <c r="F997" s="106"/>
      <c r="K997" s="106"/>
      <c r="L997" s="106"/>
      <c r="M997" s="106"/>
      <c r="N997" s="106"/>
      <c r="S997" s="106"/>
      <c r="T997" s="106"/>
      <c r="U997" s="106"/>
      <c r="V997" s="106"/>
    </row>
    <row r="998" spans="3:22" s="105" customFormat="1">
      <c r="C998" s="106"/>
      <c r="D998" s="106"/>
      <c r="E998" s="106"/>
      <c r="F998" s="106"/>
      <c r="K998" s="106"/>
      <c r="L998" s="106"/>
      <c r="M998" s="106"/>
      <c r="N998" s="106"/>
      <c r="S998" s="106"/>
      <c r="T998" s="106"/>
      <c r="U998" s="106"/>
      <c r="V998" s="106"/>
    </row>
    <row r="999" spans="3:22" s="105" customFormat="1">
      <c r="C999" s="106"/>
      <c r="D999" s="106"/>
      <c r="E999" s="106"/>
      <c r="F999" s="106"/>
      <c r="K999" s="106"/>
      <c r="L999" s="106"/>
      <c r="M999" s="106"/>
      <c r="N999" s="106"/>
      <c r="S999" s="106"/>
      <c r="T999" s="106"/>
      <c r="U999" s="106"/>
      <c r="V999" s="106"/>
    </row>
    <row r="1000" spans="3:22" s="105" customFormat="1">
      <c r="C1000" s="106"/>
      <c r="D1000" s="106"/>
      <c r="E1000" s="106"/>
      <c r="F1000" s="106"/>
      <c r="K1000" s="106"/>
      <c r="L1000" s="106"/>
      <c r="M1000" s="106"/>
      <c r="N1000" s="106"/>
      <c r="S1000" s="106"/>
      <c r="T1000" s="106"/>
      <c r="U1000" s="106"/>
      <c r="V1000" s="106"/>
    </row>
    <row r="1001" spans="3:22" s="105" customFormat="1">
      <c r="C1001" s="106"/>
      <c r="D1001" s="106"/>
      <c r="E1001" s="106"/>
      <c r="F1001" s="106"/>
      <c r="K1001" s="106"/>
      <c r="L1001" s="106"/>
      <c r="M1001" s="106"/>
      <c r="N1001" s="106"/>
      <c r="S1001" s="106"/>
      <c r="T1001" s="106"/>
      <c r="U1001" s="106"/>
      <c r="V1001" s="106"/>
    </row>
    <row r="1002" spans="3:22" s="105" customFormat="1">
      <c r="C1002" s="106"/>
      <c r="D1002" s="106"/>
      <c r="E1002" s="106"/>
      <c r="F1002" s="106"/>
      <c r="K1002" s="106"/>
      <c r="L1002" s="106"/>
      <c r="M1002" s="106"/>
      <c r="N1002" s="106"/>
      <c r="S1002" s="106"/>
      <c r="T1002" s="106"/>
      <c r="U1002" s="106"/>
      <c r="V1002" s="106"/>
    </row>
    <row r="1003" spans="3:22" s="105" customFormat="1">
      <c r="C1003" s="106"/>
      <c r="D1003" s="106"/>
      <c r="E1003" s="106"/>
      <c r="F1003" s="106"/>
      <c r="K1003" s="106"/>
      <c r="L1003" s="106"/>
      <c r="M1003" s="106"/>
      <c r="N1003" s="106"/>
      <c r="S1003" s="106"/>
      <c r="T1003" s="106"/>
      <c r="U1003" s="106"/>
      <c r="V1003" s="106"/>
    </row>
    <row r="1004" spans="3:22" s="105" customFormat="1">
      <c r="C1004" s="106"/>
      <c r="D1004" s="106"/>
      <c r="E1004" s="106"/>
      <c r="F1004" s="106"/>
      <c r="K1004" s="106"/>
      <c r="L1004" s="106"/>
      <c r="M1004" s="106"/>
      <c r="N1004" s="106"/>
      <c r="S1004" s="106"/>
      <c r="T1004" s="106"/>
      <c r="U1004" s="106"/>
      <c r="V1004" s="106"/>
    </row>
    <row r="1005" spans="3:22" s="105" customFormat="1">
      <c r="C1005" s="106"/>
      <c r="D1005" s="106"/>
      <c r="E1005" s="106"/>
      <c r="F1005" s="106"/>
      <c r="K1005" s="106"/>
      <c r="L1005" s="106"/>
      <c r="M1005" s="106"/>
      <c r="N1005" s="106"/>
      <c r="S1005" s="106"/>
      <c r="T1005" s="106"/>
      <c r="U1005" s="106"/>
      <c r="V1005" s="106"/>
    </row>
    <row r="1006" spans="3:22" s="105" customFormat="1">
      <c r="C1006" s="106"/>
      <c r="D1006" s="106"/>
      <c r="E1006" s="106"/>
      <c r="F1006" s="106"/>
      <c r="K1006" s="106"/>
      <c r="L1006" s="106"/>
      <c r="M1006" s="106"/>
      <c r="N1006" s="106"/>
      <c r="S1006" s="106"/>
      <c r="T1006" s="106"/>
      <c r="U1006" s="106"/>
      <c r="V1006" s="106"/>
    </row>
    <row r="1007" spans="3:22" s="105" customFormat="1">
      <c r="C1007" s="106"/>
      <c r="D1007" s="106"/>
      <c r="E1007" s="106"/>
      <c r="F1007" s="106"/>
      <c r="K1007" s="106"/>
      <c r="L1007" s="106"/>
      <c r="M1007" s="106"/>
      <c r="N1007" s="106"/>
      <c r="S1007" s="106"/>
      <c r="T1007" s="106"/>
      <c r="U1007" s="106"/>
      <c r="V1007" s="106"/>
    </row>
    <row r="1008" spans="3:22" s="105" customFormat="1">
      <c r="C1008" s="106"/>
      <c r="D1008" s="106"/>
      <c r="E1008" s="106"/>
      <c r="F1008" s="106"/>
      <c r="K1008" s="106"/>
      <c r="L1008" s="106"/>
      <c r="M1008" s="106"/>
      <c r="N1008" s="106"/>
      <c r="S1008" s="106"/>
      <c r="T1008" s="106"/>
      <c r="U1008" s="106"/>
      <c r="V1008" s="106"/>
    </row>
    <row r="1009" spans="3:22" s="105" customFormat="1">
      <c r="C1009" s="106"/>
      <c r="D1009" s="106"/>
      <c r="E1009" s="106"/>
      <c r="F1009" s="106"/>
      <c r="K1009" s="106"/>
      <c r="L1009" s="106"/>
      <c r="M1009" s="106"/>
      <c r="N1009" s="106"/>
      <c r="S1009" s="106"/>
      <c r="T1009" s="106"/>
      <c r="U1009" s="106"/>
      <c r="V1009" s="106"/>
    </row>
    <row r="1010" spans="3:22" s="105" customFormat="1">
      <c r="C1010" s="106"/>
      <c r="D1010" s="106"/>
      <c r="E1010" s="106"/>
      <c r="F1010" s="106"/>
      <c r="K1010" s="106"/>
      <c r="L1010" s="106"/>
      <c r="M1010" s="106"/>
      <c r="N1010" s="106"/>
      <c r="S1010" s="106"/>
      <c r="T1010" s="106"/>
      <c r="U1010" s="106"/>
      <c r="V1010" s="106"/>
    </row>
    <row r="1011" spans="3:22" s="105" customFormat="1">
      <c r="C1011" s="106"/>
      <c r="D1011" s="106"/>
      <c r="E1011" s="106"/>
      <c r="F1011" s="106"/>
      <c r="K1011" s="106"/>
      <c r="L1011" s="106"/>
      <c r="M1011" s="106"/>
      <c r="N1011" s="106"/>
      <c r="S1011" s="106"/>
      <c r="T1011" s="106"/>
      <c r="U1011" s="106"/>
      <c r="V1011" s="106"/>
    </row>
    <row r="1012" spans="3:22" s="105" customFormat="1">
      <c r="C1012" s="106"/>
      <c r="D1012" s="106"/>
      <c r="E1012" s="106"/>
      <c r="F1012" s="106"/>
      <c r="K1012" s="106"/>
      <c r="L1012" s="106"/>
      <c r="M1012" s="106"/>
      <c r="N1012" s="106"/>
      <c r="S1012" s="106"/>
      <c r="T1012" s="106"/>
      <c r="U1012" s="106"/>
      <c r="V1012" s="106"/>
    </row>
    <row r="1013" spans="3:22" s="105" customFormat="1">
      <c r="C1013" s="106"/>
      <c r="D1013" s="106"/>
      <c r="E1013" s="106"/>
      <c r="F1013" s="106"/>
      <c r="K1013" s="106"/>
      <c r="L1013" s="106"/>
      <c r="M1013" s="106"/>
      <c r="N1013" s="106"/>
      <c r="S1013" s="106"/>
      <c r="T1013" s="106"/>
      <c r="U1013" s="106"/>
      <c r="V1013" s="106"/>
    </row>
    <row r="1014" spans="3:22" s="105" customFormat="1">
      <c r="C1014" s="106"/>
      <c r="D1014" s="106"/>
      <c r="E1014" s="106"/>
      <c r="F1014" s="106"/>
      <c r="K1014" s="106"/>
      <c r="L1014" s="106"/>
      <c r="M1014" s="106"/>
      <c r="N1014" s="106"/>
      <c r="S1014" s="106"/>
      <c r="T1014" s="106"/>
      <c r="U1014" s="106"/>
      <c r="V1014" s="106"/>
    </row>
    <row r="1015" spans="3:22" s="105" customFormat="1">
      <c r="C1015" s="106"/>
      <c r="D1015" s="106"/>
      <c r="E1015" s="106"/>
      <c r="F1015" s="106"/>
      <c r="K1015" s="106"/>
      <c r="L1015" s="106"/>
      <c r="M1015" s="106"/>
      <c r="N1015" s="106"/>
      <c r="S1015" s="106"/>
      <c r="T1015" s="106"/>
      <c r="U1015" s="106"/>
      <c r="V1015" s="106"/>
    </row>
    <row r="1016" spans="3:22" s="105" customFormat="1">
      <c r="C1016" s="106"/>
      <c r="D1016" s="106"/>
      <c r="E1016" s="106"/>
      <c r="F1016" s="106"/>
      <c r="K1016" s="106"/>
      <c r="L1016" s="106"/>
      <c r="M1016" s="106"/>
      <c r="N1016" s="106"/>
      <c r="S1016" s="106"/>
      <c r="T1016" s="106"/>
      <c r="U1016" s="106"/>
      <c r="V1016" s="106"/>
    </row>
    <row r="1017" spans="3:22" s="105" customFormat="1">
      <c r="C1017" s="106"/>
      <c r="D1017" s="106"/>
      <c r="E1017" s="106"/>
      <c r="F1017" s="106"/>
      <c r="K1017" s="106"/>
      <c r="L1017" s="106"/>
      <c r="M1017" s="106"/>
      <c r="N1017" s="106"/>
      <c r="S1017" s="106"/>
      <c r="T1017" s="106"/>
      <c r="U1017" s="106"/>
      <c r="V1017" s="106"/>
    </row>
    <row r="1018" spans="3:22" s="105" customFormat="1">
      <c r="C1018" s="106"/>
      <c r="D1018" s="106"/>
      <c r="E1018" s="106"/>
      <c r="F1018" s="106"/>
      <c r="K1018" s="106"/>
      <c r="L1018" s="106"/>
      <c r="M1018" s="106"/>
      <c r="N1018" s="106"/>
      <c r="S1018" s="106"/>
      <c r="T1018" s="106"/>
      <c r="U1018" s="106"/>
      <c r="V1018" s="106"/>
    </row>
    <row r="1019" spans="3:22" s="105" customFormat="1">
      <c r="C1019" s="106"/>
      <c r="D1019" s="106"/>
      <c r="E1019" s="106"/>
      <c r="F1019" s="106"/>
      <c r="K1019" s="106"/>
      <c r="L1019" s="106"/>
      <c r="M1019" s="106"/>
      <c r="N1019" s="106"/>
      <c r="S1019" s="106"/>
      <c r="T1019" s="106"/>
      <c r="U1019" s="106"/>
      <c r="V1019" s="106"/>
    </row>
    <row r="1020" spans="3:22" s="105" customFormat="1">
      <c r="C1020" s="106"/>
      <c r="D1020" s="106"/>
      <c r="E1020" s="106"/>
      <c r="F1020" s="106"/>
      <c r="K1020" s="106"/>
      <c r="L1020" s="106"/>
      <c r="M1020" s="106"/>
      <c r="N1020" s="106"/>
      <c r="S1020" s="106"/>
      <c r="T1020" s="106"/>
      <c r="U1020" s="106"/>
      <c r="V1020" s="106"/>
    </row>
    <row r="1021" spans="3:22" s="105" customFormat="1">
      <c r="C1021" s="106"/>
      <c r="D1021" s="106"/>
      <c r="E1021" s="106"/>
      <c r="F1021" s="106"/>
      <c r="K1021" s="106"/>
      <c r="L1021" s="106"/>
      <c r="M1021" s="106"/>
      <c r="N1021" s="106"/>
      <c r="S1021" s="106"/>
      <c r="T1021" s="106"/>
      <c r="U1021" s="106"/>
      <c r="V1021" s="106"/>
    </row>
    <row r="1022" spans="3:22" s="105" customFormat="1">
      <c r="C1022" s="106"/>
      <c r="D1022" s="106"/>
      <c r="E1022" s="106"/>
      <c r="F1022" s="106"/>
      <c r="K1022" s="106"/>
      <c r="L1022" s="106"/>
      <c r="M1022" s="106"/>
      <c r="N1022" s="106"/>
      <c r="S1022" s="106"/>
      <c r="T1022" s="106"/>
      <c r="U1022" s="106"/>
      <c r="V1022" s="106"/>
    </row>
    <row r="1023" spans="3:22" s="105" customFormat="1">
      <c r="C1023" s="106"/>
      <c r="D1023" s="106"/>
      <c r="E1023" s="106"/>
      <c r="F1023" s="106"/>
      <c r="K1023" s="106"/>
      <c r="L1023" s="106"/>
      <c r="M1023" s="106"/>
      <c r="N1023" s="106"/>
      <c r="S1023" s="106"/>
      <c r="T1023" s="106"/>
      <c r="U1023" s="106"/>
      <c r="V1023" s="106"/>
    </row>
    <row r="1024" spans="3:22" s="105" customFormat="1">
      <c r="C1024" s="106"/>
      <c r="D1024" s="106"/>
      <c r="E1024" s="106"/>
      <c r="F1024" s="106"/>
      <c r="K1024" s="106"/>
      <c r="L1024" s="106"/>
      <c r="M1024" s="106"/>
      <c r="N1024" s="106"/>
      <c r="S1024" s="106"/>
      <c r="T1024" s="106"/>
      <c r="U1024" s="106"/>
      <c r="V1024" s="106"/>
    </row>
    <row r="1025" spans="3:22" s="105" customFormat="1">
      <c r="C1025" s="106"/>
      <c r="D1025" s="106"/>
      <c r="E1025" s="106"/>
      <c r="F1025" s="106"/>
      <c r="K1025" s="106"/>
      <c r="L1025" s="106"/>
      <c r="M1025" s="106"/>
      <c r="N1025" s="106"/>
      <c r="S1025" s="106"/>
      <c r="T1025" s="106"/>
      <c r="U1025" s="106"/>
      <c r="V1025" s="106"/>
    </row>
    <row r="1026" spans="3:22" s="105" customFormat="1">
      <c r="C1026" s="106"/>
      <c r="D1026" s="106"/>
      <c r="E1026" s="106"/>
      <c r="F1026" s="106"/>
      <c r="K1026" s="106"/>
      <c r="L1026" s="106"/>
      <c r="M1026" s="106"/>
      <c r="N1026" s="106"/>
      <c r="S1026" s="106"/>
      <c r="T1026" s="106"/>
      <c r="U1026" s="106"/>
      <c r="V1026" s="106"/>
    </row>
    <row r="1027" spans="3:22" s="105" customFormat="1">
      <c r="C1027" s="106"/>
      <c r="D1027" s="106"/>
      <c r="E1027" s="106"/>
      <c r="F1027" s="106"/>
      <c r="K1027" s="106"/>
      <c r="L1027" s="106"/>
      <c r="M1027" s="106"/>
      <c r="N1027" s="106"/>
      <c r="S1027" s="106"/>
      <c r="T1027" s="106"/>
      <c r="U1027" s="106"/>
      <c r="V1027" s="106"/>
    </row>
    <row r="1028" spans="3:22" s="105" customFormat="1">
      <c r="C1028" s="106"/>
      <c r="D1028" s="106"/>
      <c r="E1028" s="106"/>
      <c r="F1028" s="106"/>
      <c r="K1028" s="106"/>
      <c r="L1028" s="106"/>
      <c r="M1028" s="106"/>
      <c r="N1028" s="106"/>
      <c r="S1028" s="106"/>
      <c r="T1028" s="106"/>
      <c r="U1028" s="106"/>
      <c r="V1028" s="106"/>
    </row>
    <row r="1029" spans="3:22" s="105" customFormat="1">
      <c r="C1029" s="106"/>
      <c r="D1029" s="106"/>
      <c r="E1029" s="106"/>
      <c r="F1029" s="106"/>
      <c r="K1029" s="106"/>
      <c r="L1029" s="106"/>
      <c r="M1029" s="106"/>
      <c r="N1029" s="106"/>
      <c r="S1029" s="106"/>
      <c r="T1029" s="106"/>
      <c r="U1029" s="106"/>
      <c r="V1029" s="106"/>
    </row>
    <row r="1030" spans="3:22" s="105" customFormat="1">
      <c r="C1030" s="106"/>
      <c r="D1030" s="106"/>
      <c r="E1030" s="106"/>
      <c r="F1030" s="106"/>
      <c r="K1030" s="106"/>
      <c r="L1030" s="106"/>
      <c r="M1030" s="106"/>
      <c r="N1030" s="106"/>
      <c r="S1030" s="106"/>
      <c r="T1030" s="106"/>
      <c r="U1030" s="106"/>
      <c r="V1030" s="106"/>
    </row>
    <row r="1031" spans="3:22" s="105" customFormat="1">
      <c r="C1031" s="106"/>
      <c r="D1031" s="106"/>
      <c r="E1031" s="106"/>
      <c r="F1031" s="106"/>
      <c r="K1031" s="106"/>
      <c r="L1031" s="106"/>
      <c r="M1031" s="106"/>
      <c r="N1031" s="106"/>
      <c r="S1031" s="106"/>
      <c r="T1031" s="106"/>
      <c r="U1031" s="106"/>
      <c r="V1031" s="106"/>
    </row>
    <row r="1032" spans="3:22" s="105" customFormat="1">
      <c r="C1032" s="106"/>
      <c r="D1032" s="106"/>
      <c r="E1032" s="106"/>
      <c r="F1032" s="106"/>
      <c r="K1032" s="106"/>
      <c r="L1032" s="106"/>
      <c r="M1032" s="106"/>
      <c r="N1032" s="106"/>
      <c r="S1032" s="106"/>
      <c r="T1032" s="106"/>
      <c r="U1032" s="106"/>
      <c r="V1032" s="106"/>
    </row>
    <row r="1033" spans="3:22" s="105" customFormat="1">
      <c r="C1033" s="106"/>
      <c r="D1033" s="106"/>
      <c r="E1033" s="106"/>
      <c r="F1033" s="106"/>
      <c r="K1033" s="106"/>
      <c r="L1033" s="106"/>
      <c r="M1033" s="106"/>
      <c r="N1033" s="106"/>
      <c r="S1033" s="106"/>
      <c r="T1033" s="106"/>
      <c r="U1033" s="106"/>
      <c r="V1033" s="106"/>
    </row>
    <row r="1034" spans="3:22" s="105" customFormat="1">
      <c r="C1034" s="106"/>
      <c r="D1034" s="106"/>
      <c r="E1034" s="106"/>
      <c r="F1034" s="106"/>
      <c r="K1034" s="106"/>
      <c r="L1034" s="106"/>
      <c r="M1034" s="106"/>
      <c r="N1034" s="106"/>
      <c r="S1034" s="106"/>
      <c r="T1034" s="106"/>
      <c r="U1034" s="106"/>
      <c r="V1034" s="106"/>
    </row>
    <row r="1035" spans="3:22" s="105" customFormat="1">
      <c r="C1035" s="106"/>
      <c r="D1035" s="106"/>
      <c r="E1035" s="106"/>
      <c r="F1035" s="106"/>
      <c r="K1035" s="106"/>
      <c r="L1035" s="106"/>
      <c r="M1035" s="106"/>
      <c r="N1035" s="106"/>
      <c r="S1035" s="106"/>
      <c r="T1035" s="106"/>
      <c r="U1035" s="106"/>
      <c r="V1035" s="106"/>
    </row>
    <row r="1036" spans="3:22" s="105" customFormat="1">
      <c r="C1036" s="106"/>
      <c r="D1036" s="106"/>
      <c r="E1036" s="106"/>
      <c r="F1036" s="106"/>
      <c r="K1036" s="106"/>
      <c r="L1036" s="106"/>
      <c r="M1036" s="106"/>
      <c r="N1036" s="106"/>
      <c r="S1036" s="106"/>
      <c r="T1036" s="106"/>
      <c r="U1036" s="106"/>
      <c r="V1036" s="106"/>
    </row>
    <row r="1037" spans="3:22" s="105" customFormat="1">
      <c r="C1037" s="106"/>
      <c r="D1037" s="106"/>
      <c r="E1037" s="106"/>
      <c r="F1037" s="106"/>
      <c r="K1037" s="106"/>
      <c r="L1037" s="106"/>
      <c r="M1037" s="106"/>
      <c r="N1037" s="106"/>
      <c r="S1037" s="106"/>
      <c r="T1037" s="106"/>
      <c r="U1037" s="106"/>
      <c r="V1037" s="106"/>
    </row>
    <row r="1038" spans="3:22" s="105" customFormat="1">
      <c r="C1038" s="106"/>
      <c r="D1038" s="106"/>
      <c r="E1038" s="106"/>
      <c r="F1038" s="106"/>
      <c r="K1038" s="106"/>
      <c r="L1038" s="106"/>
      <c r="M1038" s="106"/>
      <c r="N1038" s="106"/>
      <c r="S1038" s="106"/>
      <c r="T1038" s="106"/>
      <c r="U1038" s="106"/>
      <c r="V1038" s="106"/>
    </row>
    <row r="1039" spans="3:22" s="105" customFormat="1">
      <c r="C1039" s="106"/>
      <c r="D1039" s="106"/>
      <c r="E1039" s="106"/>
      <c r="F1039" s="106"/>
      <c r="K1039" s="106"/>
      <c r="L1039" s="106"/>
      <c r="M1039" s="106"/>
      <c r="N1039" s="106"/>
      <c r="S1039" s="106"/>
      <c r="T1039" s="106"/>
      <c r="U1039" s="106"/>
      <c r="V1039" s="106"/>
    </row>
    <row r="1040" spans="3:22" s="105" customFormat="1">
      <c r="C1040" s="106"/>
      <c r="D1040" s="106"/>
      <c r="E1040" s="106"/>
      <c r="F1040" s="106"/>
      <c r="K1040" s="106"/>
      <c r="L1040" s="106"/>
      <c r="M1040" s="106"/>
      <c r="N1040" s="106"/>
      <c r="S1040" s="106"/>
      <c r="T1040" s="106"/>
      <c r="U1040" s="106"/>
      <c r="V1040" s="106"/>
    </row>
    <row r="1041" spans="3:22" s="105" customFormat="1">
      <c r="C1041" s="106"/>
      <c r="D1041" s="106"/>
      <c r="E1041" s="106"/>
      <c r="F1041" s="106"/>
      <c r="K1041" s="106"/>
      <c r="L1041" s="106"/>
      <c r="M1041" s="106"/>
      <c r="N1041" s="106"/>
      <c r="S1041" s="106"/>
      <c r="T1041" s="106"/>
      <c r="U1041" s="106"/>
      <c r="V1041" s="106"/>
    </row>
    <row r="1042" spans="3:22" s="105" customFormat="1">
      <c r="C1042" s="106"/>
      <c r="D1042" s="106"/>
      <c r="E1042" s="106"/>
      <c r="F1042" s="106"/>
      <c r="K1042" s="106"/>
      <c r="L1042" s="106"/>
      <c r="M1042" s="106"/>
      <c r="N1042" s="106"/>
      <c r="S1042" s="106"/>
      <c r="T1042" s="106"/>
      <c r="U1042" s="106"/>
      <c r="V1042" s="106"/>
    </row>
    <row r="1043" spans="3:22" s="105" customFormat="1">
      <c r="C1043" s="106"/>
      <c r="D1043" s="106"/>
      <c r="E1043" s="106"/>
      <c r="F1043" s="106"/>
      <c r="K1043" s="106"/>
      <c r="L1043" s="106"/>
      <c r="M1043" s="106"/>
      <c r="N1043" s="106"/>
      <c r="S1043" s="106"/>
      <c r="T1043" s="106"/>
      <c r="U1043" s="106"/>
      <c r="V1043" s="106"/>
    </row>
    <row r="1044" spans="3:22" s="105" customFormat="1">
      <c r="C1044" s="106"/>
      <c r="D1044" s="106"/>
      <c r="E1044" s="106"/>
      <c r="F1044" s="106"/>
      <c r="K1044" s="106"/>
      <c r="L1044" s="106"/>
      <c r="M1044" s="106"/>
      <c r="N1044" s="106"/>
      <c r="S1044" s="106"/>
      <c r="T1044" s="106"/>
      <c r="U1044" s="106"/>
      <c r="V1044" s="106"/>
    </row>
    <row r="1045" spans="3:22" s="105" customFormat="1">
      <c r="C1045" s="106"/>
      <c r="D1045" s="106"/>
      <c r="E1045" s="106"/>
      <c r="F1045" s="106"/>
      <c r="K1045" s="106"/>
      <c r="L1045" s="106"/>
      <c r="M1045" s="106"/>
      <c r="N1045" s="106"/>
      <c r="S1045" s="106"/>
      <c r="T1045" s="106"/>
      <c r="U1045" s="106"/>
      <c r="V1045" s="106"/>
    </row>
    <row r="1046" spans="3:22" s="105" customFormat="1">
      <c r="C1046" s="106"/>
      <c r="D1046" s="106"/>
      <c r="E1046" s="106"/>
      <c r="F1046" s="106"/>
      <c r="K1046" s="106"/>
      <c r="L1046" s="106"/>
      <c r="M1046" s="106"/>
      <c r="N1046" s="106"/>
      <c r="S1046" s="106"/>
      <c r="T1046" s="106"/>
      <c r="U1046" s="106"/>
      <c r="V1046" s="106"/>
    </row>
    <row r="1047" spans="3:22" s="105" customFormat="1">
      <c r="C1047" s="106"/>
      <c r="D1047" s="106"/>
      <c r="E1047" s="106"/>
      <c r="F1047" s="106"/>
      <c r="K1047" s="106"/>
      <c r="L1047" s="106"/>
      <c r="M1047" s="106"/>
      <c r="N1047" s="106"/>
      <c r="S1047" s="106"/>
      <c r="T1047" s="106"/>
      <c r="U1047" s="106"/>
      <c r="V1047" s="106"/>
    </row>
    <row r="1048" spans="3:22" s="105" customFormat="1">
      <c r="C1048" s="106"/>
      <c r="D1048" s="106"/>
      <c r="E1048" s="106"/>
      <c r="F1048" s="106"/>
      <c r="K1048" s="106"/>
      <c r="L1048" s="106"/>
      <c r="M1048" s="106"/>
      <c r="N1048" s="106"/>
      <c r="S1048" s="106"/>
      <c r="T1048" s="106"/>
      <c r="U1048" s="106"/>
      <c r="V1048" s="106"/>
    </row>
    <row r="1049" spans="3:22" s="105" customFormat="1">
      <c r="C1049" s="106"/>
      <c r="D1049" s="106"/>
      <c r="E1049" s="106"/>
      <c r="F1049" s="106"/>
      <c r="K1049" s="106"/>
      <c r="L1049" s="106"/>
      <c r="M1049" s="106"/>
      <c r="N1049" s="106"/>
      <c r="S1049" s="106"/>
      <c r="T1049" s="106"/>
      <c r="U1049" s="106"/>
      <c r="V1049" s="106"/>
    </row>
    <row r="1050" spans="3:22" s="105" customFormat="1">
      <c r="C1050" s="106"/>
      <c r="D1050" s="106"/>
      <c r="E1050" s="106"/>
      <c r="F1050" s="106"/>
      <c r="K1050" s="106"/>
      <c r="L1050" s="106"/>
      <c r="M1050" s="106"/>
      <c r="N1050" s="106"/>
      <c r="S1050" s="106"/>
      <c r="T1050" s="106"/>
      <c r="U1050" s="106"/>
      <c r="V1050" s="106"/>
    </row>
    <row r="1051" spans="3:22" s="105" customFormat="1">
      <c r="C1051" s="106"/>
      <c r="D1051" s="106"/>
      <c r="E1051" s="106"/>
      <c r="F1051" s="106"/>
      <c r="K1051" s="106"/>
      <c r="L1051" s="106"/>
      <c r="M1051" s="106"/>
      <c r="N1051" s="106"/>
      <c r="S1051" s="106"/>
      <c r="T1051" s="106"/>
      <c r="U1051" s="106"/>
      <c r="V1051" s="106"/>
    </row>
    <row r="1052" spans="3:22" s="105" customFormat="1">
      <c r="C1052" s="106"/>
      <c r="D1052" s="106"/>
      <c r="E1052" s="106"/>
      <c r="F1052" s="106"/>
      <c r="K1052" s="106"/>
      <c r="L1052" s="106"/>
      <c r="M1052" s="106"/>
      <c r="N1052" s="106"/>
      <c r="S1052" s="106"/>
      <c r="T1052" s="106"/>
      <c r="U1052" s="106"/>
      <c r="V1052" s="106"/>
    </row>
    <row r="1053" spans="3:22" s="105" customFormat="1">
      <c r="C1053" s="106"/>
      <c r="D1053" s="106"/>
      <c r="E1053" s="106"/>
      <c r="F1053" s="106"/>
      <c r="K1053" s="106"/>
      <c r="L1053" s="106"/>
      <c r="M1053" s="106"/>
      <c r="N1053" s="106"/>
      <c r="S1053" s="106"/>
      <c r="T1053" s="106"/>
      <c r="U1053" s="106"/>
      <c r="V1053" s="106"/>
    </row>
    <row r="1054" spans="3:22" s="105" customFormat="1">
      <c r="C1054" s="106"/>
      <c r="D1054" s="106"/>
      <c r="E1054" s="106"/>
      <c r="F1054" s="106"/>
      <c r="K1054" s="106"/>
      <c r="L1054" s="106"/>
      <c r="M1054" s="106"/>
      <c r="N1054" s="106"/>
      <c r="S1054" s="106"/>
      <c r="T1054" s="106"/>
      <c r="U1054" s="106"/>
      <c r="V1054" s="106"/>
    </row>
    <row r="1055" spans="3:22" s="105" customFormat="1">
      <c r="C1055" s="106"/>
      <c r="D1055" s="106"/>
      <c r="E1055" s="106"/>
      <c r="F1055" s="106"/>
      <c r="K1055" s="106"/>
      <c r="L1055" s="106"/>
      <c r="M1055" s="106"/>
      <c r="N1055" s="106"/>
      <c r="S1055" s="106"/>
      <c r="T1055" s="106"/>
      <c r="U1055" s="106"/>
      <c r="V1055" s="106"/>
    </row>
    <row r="1056" spans="3:22" s="105" customFormat="1">
      <c r="C1056" s="106"/>
      <c r="D1056" s="106"/>
      <c r="E1056" s="106"/>
      <c r="F1056" s="106"/>
      <c r="K1056" s="106"/>
      <c r="L1056" s="106"/>
      <c r="M1056" s="106"/>
      <c r="N1056" s="106"/>
      <c r="S1056" s="106"/>
      <c r="T1056" s="106"/>
      <c r="U1056" s="106"/>
      <c r="V1056" s="106"/>
    </row>
    <row r="1057" spans="3:22" s="105" customFormat="1">
      <c r="C1057" s="106"/>
      <c r="D1057" s="106"/>
      <c r="E1057" s="106"/>
      <c r="F1057" s="106"/>
      <c r="K1057" s="106"/>
      <c r="L1057" s="106"/>
      <c r="M1057" s="106"/>
      <c r="N1057" s="106"/>
      <c r="S1057" s="106"/>
      <c r="T1057" s="106"/>
      <c r="U1057" s="106"/>
      <c r="V1057" s="106"/>
    </row>
    <row r="1058" spans="3:22" s="105" customFormat="1">
      <c r="C1058" s="106"/>
      <c r="D1058" s="106"/>
      <c r="E1058" s="106"/>
      <c r="F1058" s="106"/>
      <c r="K1058" s="106"/>
      <c r="L1058" s="106"/>
      <c r="M1058" s="106"/>
      <c r="N1058" s="106"/>
      <c r="S1058" s="106"/>
      <c r="T1058" s="106"/>
      <c r="U1058" s="106"/>
      <c r="V1058" s="106"/>
    </row>
    <row r="1059" spans="3:22" s="105" customFormat="1">
      <c r="C1059" s="106"/>
      <c r="D1059" s="106"/>
      <c r="E1059" s="106"/>
      <c r="F1059" s="106"/>
      <c r="K1059" s="106"/>
      <c r="L1059" s="106"/>
      <c r="M1059" s="106"/>
      <c r="N1059" s="106"/>
      <c r="S1059" s="106"/>
      <c r="T1059" s="106"/>
      <c r="U1059" s="106"/>
      <c r="V1059" s="106"/>
    </row>
    <row r="1060" spans="3:22" s="105" customFormat="1">
      <c r="C1060" s="106"/>
      <c r="D1060" s="106"/>
      <c r="E1060" s="106"/>
      <c r="F1060" s="106"/>
      <c r="K1060" s="106"/>
      <c r="L1060" s="106"/>
      <c r="M1060" s="106"/>
      <c r="N1060" s="106"/>
      <c r="S1060" s="106"/>
      <c r="T1060" s="106"/>
      <c r="U1060" s="106"/>
      <c r="V1060" s="106"/>
    </row>
    <row r="1061" spans="3:22" s="105" customFormat="1">
      <c r="C1061" s="106"/>
      <c r="D1061" s="106"/>
      <c r="E1061" s="106"/>
      <c r="F1061" s="106"/>
      <c r="K1061" s="106"/>
      <c r="L1061" s="106"/>
      <c r="M1061" s="106"/>
      <c r="N1061" s="106"/>
      <c r="S1061" s="106"/>
      <c r="T1061" s="106"/>
      <c r="U1061" s="106"/>
      <c r="V1061" s="106"/>
    </row>
    <row r="1062" spans="3:22" s="105" customFormat="1">
      <c r="C1062" s="106"/>
      <c r="D1062" s="106"/>
      <c r="E1062" s="106"/>
      <c r="F1062" s="106"/>
      <c r="K1062" s="106"/>
      <c r="L1062" s="106"/>
      <c r="M1062" s="106"/>
      <c r="N1062" s="106"/>
      <c r="S1062" s="106"/>
      <c r="T1062" s="106"/>
      <c r="U1062" s="106"/>
      <c r="V1062" s="106"/>
    </row>
    <row r="1063" spans="3:22" s="105" customFormat="1">
      <c r="C1063" s="106"/>
      <c r="D1063" s="106"/>
      <c r="E1063" s="106"/>
      <c r="F1063" s="106"/>
      <c r="K1063" s="106"/>
      <c r="L1063" s="106"/>
      <c r="M1063" s="106"/>
      <c r="N1063" s="106"/>
      <c r="S1063" s="106"/>
      <c r="T1063" s="106"/>
      <c r="U1063" s="106"/>
      <c r="V1063" s="106"/>
    </row>
    <row r="1064" spans="3:22" s="105" customFormat="1">
      <c r="C1064" s="106"/>
      <c r="D1064" s="106"/>
      <c r="E1064" s="106"/>
      <c r="F1064" s="106"/>
      <c r="K1064" s="106"/>
      <c r="L1064" s="106"/>
      <c r="M1064" s="106"/>
      <c r="N1064" s="106"/>
      <c r="S1064" s="106"/>
      <c r="T1064" s="106"/>
      <c r="U1064" s="106"/>
      <c r="V1064" s="106"/>
    </row>
    <row r="1065" spans="3:22" s="105" customFormat="1">
      <c r="C1065" s="106"/>
      <c r="D1065" s="106"/>
      <c r="E1065" s="106"/>
      <c r="F1065" s="106"/>
      <c r="K1065" s="106"/>
      <c r="L1065" s="106"/>
      <c r="M1065" s="106"/>
      <c r="N1065" s="106"/>
      <c r="S1065" s="106"/>
      <c r="T1065" s="106"/>
      <c r="U1065" s="106"/>
      <c r="V1065" s="106"/>
    </row>
    <row r="1066" spans="3:22" s="105" customFormat="1">
      <c r="C1066" s="106"/>
      <c r="D1066" s="106"/>
      <c r="E1066" s="106"/>
      <c r="F1066" s="106"/>
      <c r="K1066" s="106"/>
      <c r="L1066" s="106"/>
      <c r="M1066" s="106"/>
      <c r="N1066" s="106"/>
      <c r="S1066" s="106"/>
      <c r="T1066" s="106"/>
      <c r="U1066" s="106"/>
      <c r="V1066" s="106"/>
    </row>
    <row r="1067" spans="3:22" s="105" customFormat="1">
      <c r="C1067" s="106"/>
      <c r="D1067" s="106"/>
      <c r="E1067" s="106"/>
      <c r="F1067" s="106"/>
      <c r="K1067" s="106"/>
      <c r="L1067" s="106"/>
      <c r="M1067" s="106"/>
      <c r="N1067" s="106"/>
      <c r="S1067" s="106"/>
      <c r="T1067" s="106"/>
      <c r="U1067" s="106"/>
      <c r="V1067" s="106"/>
    </row>
    <row r="1068" spans="3:22" s="105" customFormat="1">
      <c r="C1068" s="106"/>
      <c r="D1068" s="106"/>
      <c r="E1068" s="106"/>
      <c r="F1068" s="106"/>
      <c r="K1068" s="106"/>
      <c r="L1068" s="106"/>
      <c r="M1068" s="106"/>
      <c r="N1068" s="106"/>
      <c r="S1068" s="106"/>
      <c r="T1068" s="106"/>
      <c r="U1068" s="106"/>
      <c r="V1068" s="106"/>
    </row>
    <row r="1069" spans="3:22" s="105" customFormat="1">
      <c r="C1069" s="106"/>
      <c r="D1069" s="106"/>
      <c r="E1069" s="106"/>
      <c r="F1069" s="106"/>
      <c r="K1069" s="106"/>
      <c r="L1069" s="106"/>
      <c r="M1069" s="106"/>
      <c r="N1069" s="106"/>
      <c r="S1069" s="106"/>
      <c r="T1069" s="106"/>
      <c r="U1069" s="106"/>
      <c r="V1069" s="106"/>
    </row>
    <row r="1070" spans="3:22" s="105" customFormat="1">
      <c r="C1070" s="106"/>
      <c r="D1070" s="106"/>
      <c r="E1070" s="106"/>
      <c r="F1070" s="106"/>
      <c r="K1070" s="106"/>
      <c r="L1070" s="106"/>
      <c r="M1070" s="106"/>
      <c r="N1070" s="106"/>
      <c r="S1070" s="106"/>
      <c r="T1070" s="106"/>
      <c r="U1070" s="106"/>
      <c r="V1070" s="106"/>
    </row>
    <row r="1071" spans="3:22" s="105" customFormat="1">
      <c r="C1071" s="106"/>
      <c r="D1071" s="106"/>
      <c r="E1071" s="106"/>
      <c r="F1071" s="106"/>
      <c r="K1071" s="106"/>
      <c r="L1071" s="106"/>
      <c r="M1071" s="106"/>
      <c r="N1071" s="106"/>
      <c r="S1071" s="106"/>
      <c r="T1071" s="106"/>
      <c r="U1071" s="106"/>
      <c r="V1071" s="106"/>
    </row>
    <row r="1072" spans="3:22" s="105" customFormat="1">
      <c r="C1072" s="106"/>
      <c r="D1072" s="106"/>
      <c r="E1072" s="106"/>
      <c r="F1072" s="106"/>
      <c r="K1072" s="106"/>
      <c r="L1072" s="106"/>
      <c r="M1072" s="106"/>
      <c r="N1072" s="106"/>
      <c r="S1072" s="106"/>
      <c r="T1072" s="106"/>
      <c r="U1072" s="106"/>
      <c r="V1072" s="106"/>
    </row>
    <row r="1073" spans="3:22" s="105" customFormat="1">
      <c r="C1073" s="106"/>
      <c r="D1073" s="106"/>
      <c r="E1073" s="106"/>
      <c r="F1073" s="106"/>
      <c r="K1073" s="106"/>
      <c r="L1073" s="106"/>
      <c r="M1073" s="106"/>
      <c r="N1073" s="106"/>
      <c r="S1073" s="106"/>
      <c r="T1073" s="106"/>
      <c r="U1073" s="106"/>
      <c r="V1073" s="106"/>
    </row>
    <row r="1074" spans="3:22" s="105" customFormat="1">
      <c r="C1074" s="106"/>
      <c r="D1074" s="106"/>
      <c r="E1074" s="106"/>
      <c r="F1074" s="106"/>
      <c r="K1074" s="106"/>
      <c r="L1074" s="106"/>
      <c r="M1074" s="106"/>
      <c r="N1074" s="106"/>
      <c r="S1074" s="106"/>
      <c r="T1074" s="106"/>
      <c r="U1074" s="106"/>
      <c r="V1074" s="106"/>
    </row>
    <row r="1075" spans="3:22" s="105" customFormat="1">
      <c r="C1075" s="106"/>
      <c r="D1075" s="106"/>
      <c r="E1075" s="106"/>
      <c r="F1075" s="106"/>
      <c r="K1075" s="106"/>
      <c r="L1075" s="106"/>
      <c r="M1075" s="106"/>
      <c r="N1075" s="106"/>
      <c r="S1075" s="106"/>
      <c r="T1075" s="106"/>
      <c r="U1075" s="106"/>
      <c r="V1075" s="106"/>
    </row>
    <row r="1076" spans="3:22" s="105" customFormat="1">
      <c r="C1076" s="106"/>
      <c r="D1076" s="106"/>
      <c r="E1076" s="106"/>
      <c r="F1076" s="106"/>
      <c r="K1076" s="106"/>
      <c r="L1076" s="106"/>
      <c r="M1076" s="106"/>
      <c r="N1076" s="106"/>
      <c r="S1076" s="106"/>
      <c r="T1076" s="106"/>
      <c r="U1076" s="106"/>
      <c r="V1076" s="106"/>
    </row>
    <row r="1077" spans="3:22" s="105" customFormat="1">
      <c r="C1077" s="106"/>
      <c r="D1077" s="106"/>
      <c r="E1077" s="106"/>
      <c r="F1077" s="106"/>
      <c r="K1077" s="106"/>
      <c r="L1077" s="106"/>
      <c r="M1077" s="106"/>
      <c r="N1077" s="106"/>
      <c r="S1077" s="106"/>
      <c r="T1077" s="106"/>
      <c r="U1077" s="106"/>
      <c r="V1077" s="106"/>
    </row>
    <row r="1078" spans="3:22" s="105" customFormat="1">
      <c r="C1078" s="106"/>
      <c r="D1078" s="106"/>
      <c r="E1078" s="106"/>
      <c r="F1078" s="106"/>
      <c r="K1078" s="106"/>
      <c r="L1078" s="106"/>
      <c r="M1078" s="106"/>
      <c r="N1078" s="106"/>
      <c r="S1078" s="106"/>
      <c r="T1078" s="106"/>
      <c r="U1078" s="106"/>
      <c r="V1078" s="106"/>
    </row>
    <row r="1079" spans="3:22" s="105" customFormat="1">
      <c r="C1079" s="106"/>
      <c r="D1079" s="106"/>
      <c r="E1079" s="106"/>
      <c r="F1079" s="106"/>
      <c r="K1079" s="106"/>
      <c r="L1079" s="106"/>
      <c r="M1079" s="106"/>
      <c r="N1079" s="106"/>
      <c r="S1079" s="106"/>
      <c r="T1079" s="106"/>
      <c r="U1079" s="106"/>
      <c r="V1079" s="106"/>
    </row>
    <row r="1080" spans="3:22" s="105" customFormat="1">
      <c r="C1080" s="106"/>
      <c r="D1080" s="106"/>
      <c r="E1080" s="106"/>
      <c r="F1080" s="106"/>
      <c r="K1080" s="106"/>
      <c r="L1080" s="106"/>
      <c r="M1080" s="106"/>
      <c r="N1080" s="106"/>
      <c r="S1080" s="106"/>
      <c r="T1080" s="106"/>
      <c r="U1080" s="106"/>
      <c r="V1080" s="106"/>
    </row>
    <row r="1081" spans="3:22" s="105" customFormat="1">
      <c r="C1081" s="106"/>
      <c r="D1081" s="106"/>
      <c r="E1081" s="106"/>
      <c r="F1081" s="106"/>
      <c r="K1081" s="106"/>
      <c r="L1081" s="106"/>
      <c r="M1081" s="106"/>
      <c r="N1081" s="106"/>
      <c r="S1081" s="106"/>
      <c r="T1081" s="106"/>
      <c r="U1081" s="106"/>
      <c r="V1081" s="106"/>
    </row>
    <row r="1082" spans="3:22" s="105" customFormat="1">
      <c r="C1082" s="106"/>
      <c r="D1082" s="106"/>
      <c r="E1082" s="106"/>
      <c r="F1082" s="106"/>
      <c r="K1082" s="106"/>
      <c r="L1082" s="106"/>
      <c r="M1082" s="106"/>
      <c r="N1082" s="106"/>
      <c r="S1082" s="106"/>
      <c r="T1082" s="106"/>
      <c r="U1082" s="106"/>
      <c r="V1082" s="106"/>
    </row>
    <row r="1083" spans="3:22" s="105" customFormat="1">
      <c r="C1083" s="106"/>
      <c r="D1083" s="106"/>
      <c r="E1083" s="106"/>
      <c r="F1083" s="106"/>
      <c r="K1083" s="106"/>
      <c r="L1083" s="106"/>
      <c r="M1083" s="106"/>
      <c r="N1083" s="106"/>
      <c r="S1083" s="106"/>
      <c r="T1083" s="106"/>
      <c r="U1083" s="106"/>
      <c r="V1083" s="106"/>
    </row>
    <row r="1084" spans="3:22" s="105" customFormat="1">
      <c r="C1084" s="106"/>
      <c r="D1084" s="106"/>
      <c r="E1084" s="106"/>
      <c r="F1084" s="106"/>
      <c r="K1084" s="106"/>
      <c r="L1084" s="106"/>
      <c r="M1084" s="106"/>
      <c r="N1084" s="106"/>
      <c r="S1084" s="106"/>
      <c r="T1084" s="106"/>
      <c r="U1084" s="106"/>
      <c r="V1084" s="106"/>
    </row>
    <row r="1085" spans="3:22" s="105" customFormat="1">
      <c r="C1085" s="106"/>
      <c r="D1085" s="106"/>
      <c r="E1085" s="106"/>
      <c r="F1085" s="106"/>
      <c r="K1085" s="106"/>
      <c r="L1085" s="106"/>
      <c r="M1085" s="106"/>
      <c r="N1085" s="106"/>
      <c r="S1085" s="106"/>
      <c r="T1085" s="106"/>
      <c r="U1085" s="106"/>
      <c r="V1085" s="106"/>
    </row>
    <row r="1086" spans="3:22" s="105" customFormat="1">
      <c r="C1086" s="106"/>
      <c r="D1086" s="106"/>
      <c r="E1086" s="106"/>
      <c r="F1086" s="106"/>
      <c r="K1086" s="106"/>
      <c r="L1086" s="106"/>
      <c r="M1086" s="106"/>
      <c r="N1086" s="106"/>
      <c r="S1086" s="106"/>
      <c r="T1086" s="106"/>
      <c r="U1086" s="106"/>
      <c r="V1086" s="106"/>
    </row>
    <row r="1087" spans="3:22" s="105" customFormat="1">
      <c r="C1087" s="106"/>
      <c r="D1087" s="106"/>
      <c r="E1087" s="106"/>
      <c r="F1087" s="106"/>
      <c r="K1087" s="106"/>
      <c r="L1087" s="106"/>
      <c r="M1087" s="106"/>
      <c r="N1087" s="106"/>
      <c r="S1087" s="106"/>
      <c r="T1087" s="106"/>
      <c r="U1087" s="106"/>
      <c r="V1087" s="106"/>
    </row>
    <row r="1088" spans="3:22" s="105" customFormat="1">
      <c r="C1088" s="106"/>
      <c r="D1088" s="106"/>
      <c r="E1088" s="106"/>
      <c r="F1088" s="106"/>
      <c r="K1088" s="106"/>
      <c r="L1088" s="106"/>
      <c r="M1088" s="106"/>
      <c r="N1088" s="106"/>
      <c r="S1088" s="106"/>
      <c r="T1088" s="106"/>
      <c r="U1088" s="106"/>
      <c r="V1088" s="106"/>
    </row>
    <row r="1089" spans="3:22" s="105" customFormat="1">
      <c r="C1089" s="106"/>
      <c r="D1089" s="106"/>
      <c r="E1089" s="106"/>
      <c r="F1089" s="106"/>
      <c r="K1089" s="106"/>
      <c r="L1089" s="106"/>
      <c r="M1089" s="106"/>
      <c r="N1089" s="106"/>
      <c r="S1089" s="106"/>
      <c r="T1089" s="106"/>
      <c r="U1089" s="106"/>
      <c r="V1089" s="106"/>
    </row>
    <row r="1090" spans="3:22" s="105" customFormat="1">
      <c r="C1090" s="106"/>
      <c r="D1090" s="106"/>
      <c r="E1090" s="106"/>
      <c r="F1090" s="106"/>
      <c r="K1090" s="106"/>
      <c r="L1090" s="106"/>
      <c r="M1090" s="106"/>
      <c r="N1090" s="106"/>
      <c r="S1090" s="106"/>
      <c r="T1090" s="106"/>
      <c r="U1090" s="106"/>
      <c r="V1090" s="106"/>
    </row>
    <row r="1091" spans="3:22" s="105" customFormat="1">
      <c r="C1091" s="106"/>
      <c r="D1091" s="106"/>
      <c r="E1091" s="106"/>
      <c r="F1091" s="106"/>
      <c r="K1091" s="106"/>
      <c r="L1091" s="106"/>
      <c r="M1091" s="106"/>
      <c r="N1091" s="106"/>
      <c r="S1091" s="106"/>
      <c r="T1091" s="106"/>
      <c r="U1091" s="106"/>
      <c r="V1091" s="106"/>
    </row>
    <row r="1092" spans="3:22" s="105" customFormat="1">
      <c r="C1092" s="106"/>
      <c r="D1092" s="106"/>
      <c r="E1092" s="106"/>
      <c r="F1092" s="106"/>
      <c r="K1092" s="106"/>
      <c r="L1092" s="106"/>
      <c r="M1092" s="106"/>
      <c r="N1092" s="106"/>
      <c r="S1092" s="106"/>
      <c r="T1092" s="106"/>
      <c r="U1092" s="106"/>
      <c r="V1092" s="106"/>
    </row>
    <row r="1093" spans="3:22" s="105" customFormat="1">
      <c r="C1093" s="106"/>
      <c r="D1093" s="106"/>
      <c r="E1093" s="106"/>
      <c r="F1093" s="106"/>
      <c r="K1093" s="106"/>
      <c r="L1093" s="106"/>
      <c r="M1093" s="106"/>
      <c r="N1093" s="106"/>
      <c r="S1093" s="106"/>
      <c r="T1093" s="106"/>
      <c r="U1093" s="106"/>
      <c r="V1093" s="106"/>
    </row>
    <row r="1094" spans="3:22" s="105" customFormat="1">
      <c r="C1094" s="106"/>
      <c r="D1094" s="106"/>
      <c r="E1094" s="106"/>
      <c r="F1094" s="106"/>
      <c r="K1094" s="106"/>
      <c r="L1094" s="106"/>
      <c r="M1094" s="106"/>
      <c r="N1094" s="106"/>
      <c r="S1094" s="106"/>
      <c r="T1094" s="106"/>
      <c r="U1094" s="106"/>
      <c r="V1094" s="106"/>
    </row>
    <row r="1095" spans="3:22" s="105" customFormat="1">
      <c r="C1095" s="106"/>
      <c r="D1095" s="106"/>
      <c r="E1095" s="106"/>
      <c r="F1095" s="106"/>
      <c r="K1095" s="106"/>
      <c r="L1095" s="106"/>
      <c r="M1095" s="106"/>
      <c r="N1095" s="106"/>
      <c r="S1095" s="106"/>
      <c r="T1095" s="106"/>
      <c r="U1095" s="106"/>
      <c r="V1095" s="106"/>
    </row>
    <row r="1096" spans="3:22" s="105" customFormat="1">
      <c r="C1096" s="106"/>
      <c r="D1096" s="106"/>
      <c r="E1096" s="106"/>
      <c r="F1096" s="106"/>
      <c r="K1096" s="106"/>
      <c r="L1096" s="106"/>
      <c r="M1096" s="106"/>
      <c r="N1096" s="106"/>
      <c r="S1096" s="106"/>
      <c r="T1096" s="106"/>
      <c r="U1096" s="106"/>
      <c r="V1096" s="106"/>
    </row>
    <row r="1097" spans="3:22" s="105" customFormat="1">
      <c r="C1097" s="106"/>
      <c r="D1097" s="106"/>
      <c r="E1097" s="106"/>
      <c r="F1097" s="106"/>
      <c r="K1097" s="106"/>
      <c r="L1097" s="106"/>
      <c r="M1097" s="106"/>
      <c r="N1097" s="106"/>
      <c r="S1097" s="106"/>
      <c r="T1097" s="106"/>
      <c r="U1097" s="106"/>
      <c r="V1097" s="106"/>
    </row>
    <row r="1098" spans="3:22" s="105" customFormat="1">
      <c r="C1098" s="106"/>
      <c r="D1098" s="106"/>
      <c r="E1098" s="106"/>
      <c r="F1098" s="106"/>
      <c r="K1098" s="106"/>
      <c r="L1098" s="106"/>
      <c r="M1098" s="106"/>
      <c r="N1098" s="106"/>
      <c r="S1098" s="106"/>
      <c r="T1098" s="106"/>
      <c r="U1098" s="106"/>
      <c r="V1098" s="106"/>
    </row>
    <row r="1099" spans="3:22" s="105" customFormat="1">
      <c r="C1099" s="106"/>
      <c r="D1099" s="106"/>
      <c r="E1099" s="106"/>
      <c r="F1099" s="106"/>
      <c r="K1099" s="106"/>
      <c r="L1099" s="106"/>
      <c r="M1099" s="106"/>
      <c r="N1099" s="106"/>
      <c r="S1099" s="106"/>
      <c r="T1099" s="106"/>
      <c r="U1099" s="106"/>
      <c r="V1099" s="106"/>
    </row>
    <row r="1100" spans="3:22" s="105" customFormat="1">
      <c r="C1100" s="106"/>
      <c r="D1100" s="106"/>
      <c r="E1100" s="106"/>
      <c r="F1100" s="106"/>
      <c r="K1100" s="106"/>
      <c r="L1100" s="106"/>
      <c r="M1100" s="106"/>
      <c r="N1100" s="106"/>
      <c r="S1100" s="106"/>
      <c r="T1100" s="106"/>
      <c r="U1100" s="106"/>
      <c r="V1100" s="106"/>
    </row>
    <row r="1101" spans="3:22" s="105" customFormat="1">
      <c r="C1101" s="106"/>
      <c r="D1101" s="106"/>
      <c r="E1101" s="106"/>
      <c r="F1101" s="106"/>
      <c r="K1101" s="106"/>
      <c r="L1101" s="106"/>
      <c r="M1101" s="106"/>
      <c r="N1101" s="106"/>
      <c r="S1101" s="106"/>
      <c r="T1101" s="106"/>
      <c r="U1101" s="106"/>
      <c r="V1101" s="106"/>
    </row>
    <row r="1102" spans="3:22" s="105" customFormat="1">
      <c r="C1102" s="106"/>
      <c r="D1102" s="106"/>
      <c r="E1102" s="106"/>
      <c r="F1102" s="106"/>
      <c r="K1102" s="106"/>
      <c r="L1102" s="106"/>
      <c r="M1102" s="106"/>
      <c r="N1102" s="106"/>
      <c r="S1102" s="106"/>
      <c r="T1102" s="106"/>
      <c r="U1102" s="106"/>
      <c r="V1102" s="106"/>
    </row>
    <row r="1103" spans="3:22" s="105" customFormat="1">
      <c r="C1103" s="106"/>
      <c r="D1103" s="106"/>
      <c r="E1103" s="106"/>
      <c r="F1103" s="106"/>
      <c r="K1103" s="106"/>
      <c r="L1103" s="106"/>
      <c r="M1103" s="106"/>
      <c r="N1103" s="106"/>
      <c r="S1103" s="106"/>
      <c r="T1103" s="106"/>
      <c r="U1103" s="106"/>
      <c r="V1103" s="106"/>
    </row>
    <row r="1104" spans="3:22" s="105" customFormat="1">
      <c r="C1104" s="106"/>
      <c r="D1104" s="106"/>
      <c r="E1104" s="106"/>
      <c r="F1104" s="106"/>
      <c r="K1104" s="106"/>
      <c r="L1104" s="106"/>
      <c r="M1104" s="106"/>
      <c r="N1104" s="106"/>
      <c r="S1104" s="106"/>
      <c r="T1104" s="106"/>
      <c r="U1104" s="106"/>
      <c r="V1104" s="106"/>
    </row>
    <row r="1105" spans="3:22" s="105" customFormat="1">
      <c r="C1105" s="106"/>
      <c r="D1105" s="106"/>
      <c r="E1105" s="106"/>
      <c r="F1105" s="106"/>
      <c r="K1105" s="106"/>
      <c r="L1105" s="106"/>
      <c r="M1105" s="106"/>
      <c r="N1105" s="106"/>
      <c r="S1105" s="106"/>
      <c r="T1105" s="106"/>
      <c r="U1105" s="106"/>
      <c r="V1105" s="106"/>
    </row>
    <row r="1106" spans="3:22" s="105" customFormat="1">
      <c r="C1106" s="106"/>
      <c r="D1106" s="106"/>
      <c r="E1106" s="106"/>
      <c r="F1106" s="106"/>
      <c r="K1106" s="106"/>
      <c r="L1106" s="106"/>
      <c r="M1106" s="106"/>
      <c r="N1106" s="106"/>
      <c r="S1106" s="106"/>
      <c r="T1106" s="106"/>
      <c r="U1106" s="106"/>
      <c r="V1106" s="106"/>
    </row>
    <row r="1107" spans="3:22" s="105" customFormat="1">
      <c r="C1107" s="106"/>
      <c r="D1107" s="106"/>
      <c r="E1107" s="106"/>
      <c r="F1107" s="106"/>
      <c r="K1107" s="106"/>
      <c r="L1107" s="106"/>
      <c r="M1107" s="106"/>
      <c r="N1107" s="106"/>
      <c r="S1107" s="106"/>
      <c r="T1107" s="106"/>
      <c r="U1107" s="106"/>
      <c r="V1107" s="106"/>
    </row>
    <row r="1108" spans="3:22" s="105" customFormat="1">
      <c r="C1108" s="106"/>
      <c r="D1108" s="106"/>
      <c r="E1108" s="106"/>
      <c r="F1108" s="106"/>
      <c r="K1108" s="106"/>
      <c r="L1108" s="106"/>
      <c r="M1108" s="106"/>
      <c r="N1108" s="106"/>
      <c r="S1108" s="106"/>
      <c r="T1108" s="106"/>
      <c r="U1108" s="106"/>
      <c r="V1108" s="106"/>
    </row>
    <row r="1109" spans="3:22" s="105" customFormat="1">
      <c r="C1109" s="106"/>
      <c r="D1109" s="106"/>
      <c r="E1109" s="106"/>
      <c r="F1109" s="106"/>
      <c r="K1109" s="106"/>
      <c r="L1109" s="106"/>
      <c r="M1109" s="106"/>
      <c r="N1109" s="106"/>
      <c r="S1109" s="106"/>
      <c r="T1109" s="106"/>
      <c r="U1109" s="106"/>
      <c r="V1109" s="106"/>
    </row>
    <row r="1110" spans="3:22" s="105" customFormat="1">
      <c r="C1110" s="106"/>
      <c r="D1110" s="106"/>
      <c r="E1110" s="106"/>
      <c r="F1110" s="106"/>
      <c r="K1110" s="106"/>
      <c r="L1110" s="106"/>
      <c r="M1110" s="106"/>
      <c r="N1110" s="106"/>
      <c r="S1110" s="106"/>
      <c r="T1110" s="106"/>
      <c r="U1110" s="106"/>
      <c r="V1110" s="106"/>
    </row>
    <row r="1111" spans="3:22" s="105" customFormat="1">
      <c r="C1111" s="106"/>
      <c r="D1111" s="106"/>
      <c r="E1111" s="106"/>
      <c r="F1111" s="106"/>
      <c r="K1111" s="106"/>
      <c r="L1111" s="106"/>
      <c r="M1111" s="106"/>
      <c r="N1111" s="106"/>
      <c r="S1111" s="106"/>
      <c r="T1111" s="106"/>
      <c r="U1111" s="106"/>
      <c r="V1111" s="106"/>
    </row>
    <row r="1112" spans="3:22" s="105" customFormat="1">
      <c r="C1112" s="106"/>
      <c r="D1112" s="106"/>
      <c r="E1112" s="106"/>
      <c r="F1112" s="106"/>
      <c r="K1112" s="106"/>
      <c r="L1112" s="106"/>
      <c r="M1112" s="106"/>
      <c r="N1112" s="106"/>
      <c r="S1112" s="106"/>
      <c r="T1112" s="106"/>
      <c r="U1112" s="106"/>
      <c r="V1112" s="106"/>
    </row>
    <row r="1113" spans="3:22" s="105" customFormat="1">
      <c r="C1113" s="106"/>
      <c r="D1113" s="106"/>
      <c r="E1113" s="106"/>
      <c r="F1113" s="106"/>
      <c r="K1113" s="106"/>
      <c r="L1113" s="106"/>
      <c r="M1113" s="106"/>
      <c r="N1113" s="106"/>
      <c r="S1113" s="106"/>
      <c r="T1113" s="106"/>
      <c r="U1113" s="106"/>
      <c r="V1113" s="106"/>
    </row>
    <row r="1114" spans="3:22" s="105" customFormat="1">
      <c r="C1114" s="106"/>
      <c r="D1114" s="106"/>
      <c r="E1114" s="106"/>
      <c r="F1114" s="106"/>
      <c r="K1114" s="106"/>
      <c r="L1114" s="106"/>
      <c r="M1114" s="106"/>
      <c r="N1114" s="106"/>
      <c r="S1114" s="106"/>
      <c r="T1114" s="106"/>
      <c r="U1114" s="106"/>
      <c r="V1114" s="106"/>
    </row>
    <row r="1115" spans="3:22" s="105" customFormat="1">
      <c r="C1115" s="106"/>
      <c r="D1115" s="106"/>
      <c r="E1115" s="106"/>
      <c r="F1115" s="106"/>
      <c r="K1115" s="106"/>
      <c r="L1115" s="106"/>
      <c r="M1115" s="106"/>
      <c r="N1115" s="106"/>
      <c r="S1115" s="106"/>
      <c r="T1115" s="106"/>
      <c r="U1115" s="106"/>
      <c r="V1115" s="106"/>
    </row>
    <row r="1116" spans="3:22" s="105" customFormat="1">
      <c r="C1116" s="106"/>
      <c r="D1116" s="106"/>
      <c r="E1116" s="106"/>
      <c r="F1116" s="106"/>
      <c r="K1116" s="106"/>
      <c r="L1116" s="106"/>
      <c r="M1116" s="106"/>
      <c r="N1116" s="106"/>
      <c r="S1116" s="106"/>
      <c r="T1116" s="106"/>
      <c r="U1116" s="106"/>
      <c r="V1116" s="106"/>
    </row>
    <row r="1117" spans="3:22" s="105" customFormat="1">
      <c r="C1117" s="106"/>
      <c r="D1117" s="106"/>
      <c r="E1117" s="106"/>
      <c r="F1117" s="106"/>
      <c r="K1117" s="106"/>
      <c r="L1117" s="106"/>
      <c r="M1117" s="106"/>
      <c r="N1117" s="106"/>
      <c r="S1117" s="106"/>
      <c r="T1117" s="106"/>
      <c r="U1117" s="106"/>
      <c r="V1117" s="106"/>
    </row>
    <row r="1118" spans="3:22" s="105" customFormat="1">
      <c r="C1118" s="106"/>
      <c r="D1118" s="106"/>
      <c r="E1118" s="106"/>
      <c r="F1118" s="106"/>
      <c r="K1118" s="106"/>
      <c r="L1118" s="106"/>
      <c r="M1118" s="106"/>
      <c r="N1118" s="106"/>
      <c r="S1118" s="106"/>
      <c r="T1118" s="106"/>
      <c r="U1118" s="106"/>
      <c r="V1118" s="106"/>
    </row>
    <row r="1119" spans="3:22" s="105" customFormat="1">
      <c r="C1119" s="106"/>
      <c r="D1119" s="106"/>
      <c r="E1119" s="106"/>
      <c r="F1119" s="106"/>
      <c r="K1119" s="106"/>
      <c r="L1119" s="106"/>
      <c r="M1119" s="106"/>
      <c r="N1119" s="106"/>
      <c r="S1119" s="106"/>
      <c r="T1119" s="106"/>
      <c r="U1119" s="106"/>
      <c r="V1119" s="106"/>
    </row>
    <row r="1120" spans="3:22" s="105" customFormat="1">
      <c r="C1120" s="106"/>
      <c r="D1120" s="106"/>
      <c r="E1120" s="106"/>
      <c r="F1120" s="106"/>
      <c r="K1120" s="106"/>
      <c r="L1120" s="106"/>
      <c r="M1120" s="106"/>
      <c r="N1120" s="106"/>
      <c r="S1120" s="106"/>
      <c r="T1120" s="106"/>
      <c r="U1120" s="106"/>
      <c r="V1120" s="106"/>
    </row>
    <row r="1121" spans="3:22" s="105" customFormat="1">
      <c r="C1121" s="106"/>
      <c r="D1121" s="106"/>
      <c r="E1121" s="106"/>
      <c r="F1121" s="106"/>
      <c r="K1121" s="106"/>
      <c r="L1121" s="106"/>
      <c r="M1121" s="106"/>
      <c r="N1121" s="106"/>
      <c r="S1121" s="106"/>
      <c r="T1121" s="106"/>
      <c r="U1121" s="106"/>
      <c r="V1121" s="106"/>
    </row>
    <row r="1122" spans="3:22" s="105" customFormat="1">
      <c r="C1122" s="106"/>
      <c r="D1122" s="106"/>
      <c r="E1122" s="106"/>
      <c r="F1122" s="106"/>
      <c r="K1122" s="106"/>
      <c r="L1122" s="106"/>
      <c r="M1122" s="106"/>
      <c r="N1122" s="106"/>
      <c r="S1122" s="106"/>
      <c r="T1122" s="106"/>
      <c r="U1122" s="106"/>
      <c r="V1122" s="106"/>
    </row>
    <row r="1123" spans="3:22" s="105" customFormat="1">
      <c r="C1123" s="106"/>
      <c r="D1123" s="106"/>
      <c r="E1123" s="106"/>
      <c r="F1123" s="106"/>
      <c r="K1123" s="106"/>
      <c r="L1123" s="106"/>
      <c r="M1123" s="106"/>
      <c r="N1123" s="106"/>
      <c r="S1123" s="106"/>
      <c r="T1123" s="106"/>
      <c r="U1123" s="106"/>
      <c r="V1123" s="106"/>
    </row>
    <row r="1124" spans="3:22" s="105" customFormat="1">
      <c r="C1124" s="106"/>
      <c r="D1124" s="106"/>
      <c r="E1124" s="106"/>
      <c r="F1124" s="106"/>
      <c r="K1124" s="106"/>
      <c r="L1124" s="106"/>
      <c r="M1124" s="106"/>
      <c r="N1124" s="106"/>
      <c r="S1124" s="106"/>
      <c r="T1124" s="106"/>
      <c r="U1124" s="106"/>
      <c r="V1124" s="106"/>
    </row>
    <row r="1125" spans="3:22" s="105" customFormat="1">
      <c r="C1125" s="106"/>
      <c r="D1125" s="106"/>
      <c r="E1125" s="106"/>
      <c r="F1125" s="106"/>
      <c r="K1125" s="106"/>
      <c r="L1125" s="106"/>
      <c r="M1125" s="106"/>
      <c r="N1125" s="106"/>
      <c r="S1125" s="106"/>
      <c r="T1125" s="106"/>
      <c r="U1125" s="106"/>
      <c r="V1125" s="106"/>
    </row>
    <row r="1126" spans="3:22" s="105" customFormat="1">
      <c r="C1126" s="106"/>
      <c r="D1126" s="106"/>
      <c r="E1126" s="106"/>
      <c r="F1126" s="106"/>
      <c r="K1126" s="106"/>
      <c r="L1126" s="106"/>
      <c r="M1126" s="106"/>
      <c r="N1126" s="106"/>
      <c r="S1126" s="106"/>
      <c r="T1126" s="106"/>
      <c r="U1126" s="106"/>
      <c r="V1126" s="106"/>
    </row>
    <row r="1127" spans="3:22" s="105" customFormat="1">
      <c r="C1127" s="106"/>
      <c r="D1127" s="106"/>
      <c r="E1127" s="106"/>
      <c r="F1127" s="106"/>
      <c r="K1127" s="106"/>
      <c r="L1127" s="106"/>
      <c r="M1127" s="106"/>
      <c r="N1127" s="106"/>
      <c r="S1127" s="106"/>
      <c r="T1127" s="106"/>
      <c r="U1127" s="106"/>
      <c r="V1127" s="106"/>
    </row>
    <row r="1128" spans="3:22" s="105" customFormat="1">
      <c r="C1128" s="106"/>
      <c r="D1128" s="106"/>
      <c r="E1128" s="106"/>
      <c r="F1128" s="106"/>
      <c r="K1128" s="106"/>
      <c r="L1128" s="106"/>
      <c r="M1128" s="106"/>
      <c r="N1128" s="106"/>
      <c r="S1128" s="106"/>
      <c r="T1128" s="106"/>
      <c r="U1128" s="106"/>
      <c r="V1128" s="106"/>
    </row>
    <row r="1129" spans="3:22" s="105" customFormat="1">
      <c r="C1129" s="106"/>
      <c r="D1129" s="106"/>
      <c r="E1129" s="106"/>
      <c r="F1129" s="106"/>
      <c r="K1129" s="106"/>
      <c r="L1129" s="106"/>
      <c r="M1129" s="106"/>
      <c r="N1129" s="106"/>
      <c r="S1129" s="106"/>
      <c r="T1129" s="106"/>
      <c r="U1129" s="106"/>
      <c r="V1129" s="106"/>
    </row>
    <row r="1130" spans="3:22" s="105" customFormat="1">
      <c r="C1130" s="106"/>
      <c r="D1130" s="106"/>
      <c r="E1130" s="106"/>
      <c r="F1130" s="106"/>
      <c r="K1130" s="106"/>
      <c r="L1130" s="106"/>
      <c r="M1130" s="106"/>
      <c r="N1130" s="106"/>
      <c r="S1130" s="106"/>
      <c r="T1130" s="106"/>
      <c r="U1130" s="106"/>
      <c r="V1130" s="106"/>
    </row>
    <row r="1131" spans="3:22" s="105" customFormat="1">
      <c r="C1131" s="106"/>
      <c r="D1131" s="106"/>
      <c r="E1131" s="106"/>
      <c r="F1131" s="106"/>
      <c r="K1131" s="106"/>
      <c r="L1131" s="106"/>
      <c r="M1131" s="106"/>
      <c r="N1131" s="106"/>
      <c r="S1131" s="106"/>
      <c r="T1131" s="106"/>
      <c r="U1131" s="106"/>
      <c r="V1131" s="106"/>
    </row>
    <row r="1132" spans="3:22" s="105" customFormat="1">
      <c r="C1132" s="106"/>
      <c r="D1132" s="106"/>
      <c r="E1132" s="106"/>
      <c r="F1132" s="106"/>
      <c r="K1132" s="106"/>
      <c r="L1132" s="106"/>
      <c r="M1132" s="106"/>
      <c r="N1132" s="106"/>
      <c r="S1132" s="106"/>
      <c r="T1132" s="106"/>
      <c r="U1132" s="106"/>
      <c r="V1132" s="106"/>
    </row>
    <row r="1133" spans="3:22" s="105" customFormat="1">
      <c r="C1133" s="106"/>
      <c r="D1133" s="106"/>
      <c r="E1133" s="106"/>
      <c r="F1133" s="106"/>
      <c r="K1133" s="106"/>
      <c r="L1133" s="106"/>
      <c r="M1133" s="106"/>
      <c r="N1133" s="106"/>
      <c r="S1133" s="106"/>
      <c r="T1133" s="106"/>
      <c r="U1133" s="106"/>
      <c r="V1133" s="106"/>
    </row>
    <row r="1134" spans="3:22" s="105" customFormat="1">
      <c r="C1134" s="106"/>
      <c r="D1134" s="106"/>
      <c r="E1134" s="106"/>
      <c r="F1134" s="106"/>
      <c r="K1134" s="106"/>
      <c r="L1134" s="106"/>
      <c r="M1134" s="106"/>
      <c r="N1134" s="106"/>
      <c r="S1134" s="106"/>
      <c r="T1134" s="106"/>
      <c r="U1134" s="106"/>
      <c r="V1134" s="106"/>
    </row>
    <row r="1135" spans="3:22" s="105" customFormat="1">
      <c r="C1135" s="106"/>
      <c r="D1135" s="106"/>
      <c r="E1135" s="106"/>
      <c r="F1135" s="106"/>
      <c r="K1135" s="106"/>
      <c r="L1135" s="106"/>
      <c r="M1135" s="106"/>
      <c r="N1135" s="106"/>
      <c r="S1135" s="106"/>
      <c r="T1135" s="106"/>
      <c r="U1135" s="106"/>
      <c r="V1135" s="106"/>
    </row>
    <row r="1136" spans="3:22" s="105" customFormat="1">
      <c r="C1136" s="106"/>
      <c r="D1136" s="106"/>
      <c r="E1136" s="106"/>
      <c r="F1136" s="106"/>
      <c r="K1136" s="106"/>
      <c r="L1136" s="106"/>
      <c r="M1136" s="106"/>
      <c r="N1136" s="106"/>
      <c r="S1136" s="106"/>
      <c r="T1136" s="106"/>
      <c r="U1136" s="106"/>
      <c r="V1136" s="106"/>
    </row>
    <row r="1137" spans="3:22" s="105" customFormat="1">
      <c r="C1137" s="106"/>
      <c r="D1137" s="106"/>
      <c r="E1137" s="106"/>
      <c r="F1137" s="106"/>
      <c r="K1137" s="106"/>
      <c r="L1137" s="106"/>
      <c r="M1137" s="106"/>
      <c r="N1137" s="106"/>
      <c r="S1137" s="106"/>
      <c r="T1137" s="106"/>
      <c r="U1137" s="106"/>
      <c r="V1137" s="106"/>
    </row>
    <row r="1138" spans="3:22" s="105" customFormat="1">
      <c r="C1138" s="106"/>
      <c r="D1138" s="106"/>
      <c r="E1138" s="106"/>
      <c r="F1138" s="106"/>
      <c r="K1138" s="106"/>
      <c r="L1138" s="106"/>
      <c r="M1138" s="106"/>
      <c r="N1138" s="106"/>
      <c r="S1138" s="106"/>
      <c r="T1138" s="106"/>
      <c r="U1138" s="106"/>
      <c r="V1138" s="106"/>
    </row>
    <row r="1139" spans="3:22" s="105" customFormat="1">
      <c r="C1139" s="106"/>
      <c r="D1139" s="106"/>
      <c r="E1139" s="106"/>
      <c r="F1139" s="106"/>
      <c r="K1139" s="106"/>
      <c r="L1139" s="106"/>
      <c r="M1139" s="106"/>
      <c r="N1139" s="106"/>
      <c r="S1139" s="106"/>
      <c r="T1139" s="106"/>
      <c r="U1139" s="106"/>
      <c r="V1139" s="106"/>
    </row>
    <row r="1140" spans="3:22" s="105" customFormat="1">
      <c r="C1140" s="106"/>
      <c r="D1140" s="106"/>
      <c r="E1140" s="106"/>
      <c r="F1140" s="106"/>
      <c r="K1140" s="106"/>
      <c r="L1140" s="106"/>
      <c r="M1140" s="106"/>
      <c r="N1140" s="106"/>
      <c r="S1140" s="106"/>
      <c r="T1140" s="106"/>
      <c r="U1140" s="106"/>
      <c r="V1140" s="106"/>
    </row>
    <row r="1141" spans="3:22" s="105" customFormat="1">
      <c r="C1141" s="106"/>
      <c r="D1141" s="106"/>
      <c r="E1141" s="106"/>
      <c r="F1141" s="106"/>
      <c r="K1141" s="106"/>
      <c r="L1141" s="106"/>
      <c r="M1141" s="106"/>
      <c r="N1141" s="106"/>
      <c r="S1141" s="106"/>
      <c r="T1141" s="106"/>
      <c r="U1141" s="106"/>
      <c r="V1141" s="106"/>
    </row>
    <row r="1142" spans="3:22" s="105" customFormat="1">
      <c r="C1142" s="106"/>
      <c r="D1142" s="106"/>
      <c r="E1142" s="106"/>
      <c r="F1142" s="106"/>
      <c r="K1142" s="106"/>
      <c r="L1142" s="106"/>
      <c r="M1142" s="106"/>
      <c r="N1142" s="106"/>
      <c r="S1142" s="106"/>
      <c r="T1142" s="106"/>
      <c r="U1142" s="106"/>
      <c r="V1142" s="106"/>
    </row>
    <row r="1143" spans="3:22" s="105" customFormat="1">
      <c r="C1143" s="106"/>
      <c r="D1143" s="106"/>
      <c r="E1143" s="106"/>
      <c r="F1143" s="106"/>
      <c r="K1143" s="106"/>
      <c r="L1143" s="106"/>
      <c r="M1143" s="106"/>
      <c r="N1143" s="106"/>
      <c r="S1143" s="106"/>
      <c r="T1143" s="106"/>
      <c r="U1143" s="106"/>
      <c r="V1143" s="106"/>
    </row>
    <row r="1144" spans="3:22" s="105" customFormat="1">
      <c r="C1144" s="106"/>
      <c r="D1144" s="106"/>
      <c r="E1144" s="106"/>
      <c r="F1144" s="106"/>
      <c r="K1144" s="106"/>
      <c r="L1144" s="106"/>
      <c r="M1144" s="106"/>
      <c r="N1144" s="106"/>
      <c r="S1144" s="106"/>
      <c r="T1144" s="106"/>
      <c r="U1144" s="106"/>
      <c r="V1144" s="106"/>
    </row>
    <row r="1145" spans="3:22" s="105" customFormat="1">
      <c r="C1145" s="106"/>
      <c r="D1145" s="106"/>
      <c r="E1145" s="106"/>
      <c r="F1145" s="106"/>
      <c r="K1145" s="106"/>
      <c r="L1145" s="106"/>
      <c r="M1145" s="106"/>
      <c r="N1145" s="106"/>
      <c r="S1145" s="106"/>
      <c r="T1145" s="106"/>
      <c r="U1145" s="106"/>
      <c r="V1145" s="106"/>
    </row>
    <row r="1146" spans="3:22" s="105" customFormat="1">
      <c r="C1146" s="106"/>
      <c r="D1146" s="106"/>
      <c r="E1146" s="106"/>
      <c r="F1146" s="106"/>
      <c r="K1146" s="106"/>
      <c r="L1146" s="106"/>
      <c r="M1146" s="106"/>
      <c r="N1146" s="106"/>
      <c r="S1146" s="106"/>
      <c r="T1146" s="106"/>
      <c r="U1146" s="106"/>
      <c r="V1146" s="106"/>
    </row>
    <row r="1147" spans="3:22" s="105" customFormat="1">
      <c r="C1147" s="106"/>
      <c r="D1147" s="106"/>
      <c r="E1147" s="106"/>
      <c r="F1147" s="106"/>
      <c r="K1147" s="106"/>
      <c r="L1147" s="106"/>
      <c r="M1147" s="106"/>
      <c r="N1147" s="106"/>
      <c r="S1147" s="106"/>
      <c r="T1147" s="106"/>
      <c r="U1147" s="106"/>
      <c r="V1147" s="106"/>
    </row>
    <row r="1148" spans="3:22" s="105" customFormat="1">
      <c r="C1148" s="106"/>
      <c r="D1148" s="106"/>
      <c r="E1148" s="106"/>
      <c r="F1148" s="106"/>
      <c r="K1148" s="106"/>
      <c r="L1148" s="106"/>
      <c r="M1148" s="106"/>
      <c r="N1148" s="106"/>
      <c r="S1148" s="106"/>
      <c r="T1148" s="106"/>
      <c r="U1148" s="106"/>
      <c r="V1148" s="106"/>
    </row>
    <row r="1149" spans="3:22" s="105" customFormat="1">
      <c r="C1149" s="106"/>
      <c r="D1149" s="106"/>
      <c r="E1149" s="106"/>
      <c r="F1149" s="106"/>
      <c r="K1149" s="106"/>
      <c r="L1149" s="106"/>
      <c r="M1149" s="106"/>
      <c r="N1149" s="106"/>
      <c r="S1149" s="106"/>
      <c r="T1149" s="106"/>
      <c r="U1149" s="106"/>
      <c r="V1149" s="106"/>
    </row>
    <row r="1150" spans="3:22" s="105" customFormat="1">
      <c r="C1150" s="106"/>
      <c r="D1150" s="106"/>
      <c r="E1150" s="106"/>
      <c r="F1150" s="106"/>
      <c r="K1150" s="106"/>
      <c r="L1150" s="106"/>
      <c r="M1150" s="106"/>
      <c r="N1150" s="106"/>
      <c r="S1150" s="106"/>
      <c r="T1150" s="106"/>
      <c r="U1150" s="106"/>
      <c r="V1150" s="106"/>
    </row>
    <row r="1151" spans="3:22" s="105" customFormat="1">
      <c r="C1151" s="106"/>
      <c r="D1151" s="106"/>
      <c r="E1151" s="106"/>
      <c r="F1151" s="106"/>
      <c r="K1151" s="106"/>
      <c r="L1151" s="106"/>
      <c r="M1151" s="106"/>
      <c r="N1151" s="106"/>
      <c r="S1151" s="106"/>
      <c r="T1151" s="106"/>
      <c r="U1151" s="106"/>
      <c r="V1151" s="106"/>
    </row>
    <row r="1152" spans="3:22" s="105" customFormat="1">
      <c r="C1152" s="106"/>
      <c r="D1152" s="106"/>
      <c r="E1152" s="106"/>
      <c r="F1152" s="106"/>
      <c r="K1152" s="106"/>
      <c r="L1152" s="106"/>
      <c r="M1152" s="106"/>
      <c r="N1152" s="106"/>
      <c r="S1152" s="106"/>
      <c r="T1152" s="106"/>
      <c r="U1152" s="106"/>
      <c r="V1152" s="106"/>
    </row>
    <row r="1153" spans="3:22" s="105" customFormat="1">
      <c r="C1153" s="106"/>
      <c r="D1153" s="106"/>
      <c r="E1153" s="106"/>
      <c r="F1153" s="106"/>
      <c r="K1153" s="106"/>
      <c r="L1153" s="106"/>
      <c r="M1153" s="106"/>
      <c r="N1153" s="106"/>
      <c r="S1153" s="106"/>
      <c r="T1153" s="106"/>
      <c r="U1153" s="106"/>
      <c r="V1153" s="106"/>
    </row>
    <row r="1154" spans="3:22" s="105" customFormat="1">
      <c r="C1154" s="106"/>
      <c r="D1154" s="106"/>
      <c r="E1154" s="106"/>
      <c r="F1154" s="106"/>
      <c r="K1154" s="106"/>
      <c r="L1154" s="106"/>
      <c r="M1154" s="106"/>
      <c r="N1154" s="106"/>
      <c r="S1154" s="106"/>
      <c r="T1154" s="106"/>
      <c r="U1154" s="106"/>
      <c r="V1154" s="106"/>
    </row>
    <row r="1155" spans="3:22" s="105" customFormat="1">
      <c r="C1155" s="106"/>
      <c r="D1155" s="106"/>
      <c r="E1155" s="106"/>
      <c r="F1155" s="106"/>
      <c r="K1155" s="106"/>
      <c r="L1155" s="106"/>
      <c r="M1155" s="106"/>
      <c r="N1155" s="106"/>
      <c r="S1155" s="106"/>
      <c r="T1155" s="106"/>
      <c r="U1155" s="106"/>
      <c r="V1155" s="106"/>
    </row>
    <row r="1156" spans="3:22" s="105" customFormat="1">
      <c r="C1156" s="106"/>
      <c r="D1156" s="106"/>
      <c r="E1156" s="106"/>
      <c r="F1156" s="106"/>
      <c r="K1156" s="106"/>
      <c r="L1156" s="106"/>
      <c r="M1156" s="106"/>
      <c r="N1156" s="106"/>
      <c r="S1156" s="106"/>
      <c r="T1156" s="106"/>
      <c r="U1156" s="106"/>
      <c r="V1156" s="106"/>
    </row>
    <row r="1157" spans="3:22" s="105" customFormat="1">
      <c r="C1157" s="106"/>
      <c r="D1157" s="106"/>
      <c r="E1157" s="106"/>
      <c r="F1157" s="106"/>
      <c r="K1157" s="106"/>
      <c r="L1157" s="106"/>
      <c r="M1157" s="106"/>
      <c r="N1157" s="106"/>
      <c r="S1157" s="106"/>
      <c r="T1157" s="106"/>
      <c r="U1157" s="106"/>
      <c r="V1157" s="106"/>
    </row>
    <row r="1158" spans="3:22" s="105" customFormat="1">
      <c r="C1158" s="106"/>
      <c r="D1158" s="106"/>
      <c r="E1158" s="106"/>
      <c r="F1158" s="106"/>
      <c r="K1158" s="106"/>
      <c r="L1158" s="106"/>
      <c r="M1158" s="106"/>
      <c r="N1158" s="106"/>
      <c r="S1158" s="106"/>
      <c r="T1158" s="106"/>
      <c r="U1158" s="106"/>
      <c r="V1158" s="106"/>
    </row>
    <row r="1159" spans="3:22" s="105" customFormat="1">
      <c r="C1159" s="106"/>
      <c r="D1159" s="106"/>
      <c r="E1159" s="106"/>
      <c r="F1159" s="106"/>
      <c r="K1159" s="106"/>
      <c r="L1159" s="106"/>
      <c r="M1159" s="106"/>
      <c r="N1159" s="106"/>
      <c r="S1159" s="106"/>
      <c r="T1159" s="106"/>
      <c r="U1159" s="106"/>
      <c r="V1159" s="106"/>
    </row>
    <row r="1160" spans="3:22" s="105" customFormat="1">
      <c r="C1160" s="106"/>
      <c r="D1160" s="106"/>
      <c r="E1160" s="106"/>
      <c r="F1160" s="106"/>
      <c r="K1160" s="106"/>
      <c r="L1160" s="106"/>
      <c r="M1160" s="106"/>
      <c r="N1160" s="106"/>
      <c r="S1160" s="106"/>
      <c r="T1160" s="106"/>
      <c r="U1160" s="106"/>
      <c r="V1160" s="106"/>
    </row>
    <row r="1161" spans="3:22" s="105" customFormat="1">
      <c r="C1161" s="106"/>
      <c r="D1161" s="106"/>
      <c r="E1161" s="106"/>
      <c r="F1161" s="106"/>
      <c r="K1161" s="106"/>
      <c r="L1161" s="106"/>
      <c r="M1161" s="106"/>
      <c r="N1161" s="106"/>
      <c r="S1161" s="106"/>
      <c r="T1161" s="106"/>
      <c r="U1161" s="106"/>
      <c r="V1161" s="106"/>
    </row>
    <row r="1162" spans="3:22" s="105" customFormat="1">
      <c r="C1162" s="106"/>
      <c r="D1162" s="106"/>
      <c r="E1162" s="106"/>
      <c r="F1162" s="106"/>
      <c r="K1162" s="106"/>
      <c r="L1162" s="106"/>
      <c r="M1162" s="106"/>
      <c r="N1162" s="106"/>
      <c r="S1162" s="106"/>
      <c r="T1162" s="106"/>
      <c r="U1162" s="106"/>
      <c r="V1162" s="106"/>
    </row>
    <row r="1163" spans="3:22" s="105" customFormat="1">
      <c r="C1163" s="106"/>
      <c r="D1163" s="106"/>
      <c r="E1163" s="106"/>
      <c r="F1163" s="106"/>
      <c r="K1163" s="106"/>
      <c r="L1163" s="106"/>
      <c r="M1163" s="106"/>
      <c r="N1163" s="106"/>
      <c r="S1163" s="106"/>
      <c r="T1163" s="106"/>
      <c r="U1163" s="106"/>
      <c r="V1163" s="106"/>
    </row>
    <row r="1164" spans="3:22" s="105" customFormat="1">
      <c r="C1164" s="106"/>
      <c r="D1164" s="106"/>
      <c r="E1164" s="106"/>
      <c r="F1164" s="106"/>
      <c r="K1164" s="106"/>
      <c r="L1164" s="106"/>
      <c r="M1164" s="106"/>
      <c r="N1164" s="106"/>
      <c r="S1164" s="106"/>
      <c r="T1164" s="106"/>
      <c r="U1164" s="106"/>
      <c r="V1164" s="106"/>
    </row>
    <row r="1165" spans="3:22" s="105" customFormat="1">
      <c r="C1165" s="106"/>
      <c r="D1165" s="106"/>
      <c r="E1165" s="106"/>
      <c r="F1165" s="106"/>
      <c r="K1165" s="106"/>
      <c r="L1165" s="106"/>
      <c r="M1165" s="106"/>
      <c r="N1165" s="106"/>
      <c r="S1165" s="106"/>
      <c r="T1165" s="106"/>
      <c r="U1165" s="106"/>
      <c r="V1165" s="106"/>
    </row>
    <row r="1166" spans="3:22" s="105" customFormat="1">
      <c r="C1166" s="106"/>
      <c r="D1166" s="106"/>
      <c r="E1166" s="106"/>
      <c r="F1166" s="106"/>
      <c r="K1166" s="106"/>
      <c r="L1166" s="106"/>
      <c r="M1166" s="106"/>
      <c r="N1166" s="106"/>
      <c r="S1166" s="106"/>
      <c r="T1166" s="106"/>
      <c r="U1166" s="106"/>
      <c r="V1166" s="106"/>
    </row>
    <row r="1167" spans="3:22" s="105" customFormat="1">
      <c r="C1167" s="106"/>
      <c r="D1167" s="106"/>
      <c r="E1167" s="106"/>
      <c r="F1167" s="106"/>
      <c r="K1167" s="106"/>
      <c r="L1167" s="106"/>
      <c r="M1167" s="106"/>
      <c r="N1167" s="106"/>
      <c r="S1167" s="106"/>
      <c r="T1167" s="106"/>
      <c r="U1167" s="106"/>
      <c r="V1167" s="106"/>
    </row>
    <row r="1168" spans="3:22" s="105" customFormat="1">
      <c r="C1168" s="106"/>
      <c r="D1168" s="106"/>
      <c r="E1168" s="106"/>
      <c r="F1168" s="106"/>
      <c r="K1168" s="106"/>
      <c r="L1168" s="106"/>
      <c r="M1168" s="106"/>
      <c r="N1168" s="106"/>
      <c r="S1168" s="106"/>
      <c r="T1168" s="106"/>
      <c r="U1168" s="106"/>
      <c r="V1168" s="106"/>
    </row>
    <row r="1169" spans="3:22" s="105" customFormat="1">
      <c r="C1169" s="106"/>
      <c r="D1169" s="106"/>
      <c r="E1169" s="106"/>
      <c r="F1169" s="106"/>
      <c r="K1169" s="106"/>
      <c r="L1169" s="106"/>
      <c r="M1169" s="106"/>
      <c r="N1169" s="106"/>
      <c r="S1169" s="106"/>
      <c r="T1169" s="106"/>
      <c r="U1169" s="106"/>
      <c r="V1169" s="106"/>
    </row>
    <row r="1170" spans="3:22" s="105" customFormat="1">
      <c r="C1170" s="106"/>
      <c r="D1170" s="106"/>
      <c r="E1170" s="106"/>
      <c r="F1170" s="106"/>
      <c r="K1170" s="106"/>
      <c r="L1170" s="106"/>
      <c r="M1170" s="106"/>
      <c r="N1170" s="106"/>
      <c r="S1170" s="106"/>
      <c r="T1170" s="106"/>
      <c r="U1170" s="106"/>
      <c r="V1170" s="106"/>
    </row>
    <row r="1171" spans="3:22" s="105" customFormat="1">
      <c r="C1171" s="106"/>
      <c r="D1171" s="106"/>
      <c r="E1171" s="106"/>
      <c r="F1171" s="106"/>
      <c r="K1171" s="106"/>
      <c r="L1171" s="106"/>
      <c r="M1171" s="106"/>
      <c r="N1171" s="106"/>
      <c r="S1171" s="106"/>
      <c r="T1171" s="106"/>
      <c r="U1171" s="106"/>
      <c r="V1171" s="106"/>
    </row>
    <row r="1172" spans="3:22" s="105" customFormat="1">
      <c r="C1172" s="106"/>
      <c r="D1172" s="106"/>
      <c r="E1172" s="106"/>
      <c r="F1172" s="106"/>
      <c r="K1172" s="106"/>
      <c r="L1172" s="106"/>
      <c r="M1172" s="106"/>
      <c r="N1172" s="106"/>
      <c r="S1172" s="106"/>
      <c r="T1172" s="106"/>
      <c r="U1172" s="106"/>
      <c r="V1172" s="106"/>
    </row>
    <row r="1173" spans="3:22" s="105" customFormat="1">
      <c r="C1173" s="106"/>
      <c r="D1173" s="106"/>
      <c r="E1173" s="106"/>
      <c r="F1173" s="106"/>
      <c r="K1173" s="106"/>
      <c r="L1173" s="106"/>
      <c r="M1173" s="106"/>
      <c r="N1173" s="106"/>
      <c r="S1173" s="106"/>
      <c r="T1173" s="106"/>
      <c r="U1173" s="106"/>
      <c r="V1173" s="106"/>
    </row>
    <row r="1174" spans="3:22" s="105" customFormat="1">
      <c r="C1174" s="106"/>
      <c r="D1174" s="106"/>
      <c r="E1174" s="106"/>
      <c r="F1174" s="106"/>
      <c r="K1174" s="106"/>
      <c r="L1174" s="106"/>
      <c r="M1174" s="106"/>
      <c r="N1174" s="106"/>
      <c r="S1174" s="106"/>
      <c r="T1174" s="106"/>
      <c r="U1174" s="106"/>
      <c r="V1174" s="106"/>
    </row>
    <row r="1175" spans="3:22" s="105" customFormat="1">
      <c r="C1175" s="106"/>
      <c r="D1175" s="106"/>
      <c r="E1175" s="106"/>
      <c r="F1175" s="106"/>
      <c r="K1175" s="106"/>
      <c r="L1175" s="106"/>
      <c r="M1175" s="106"/>
      <c r="N1175" s="106"/>
      <c r="S1175" s="106"/>
      <c r="T1175" s="106"/>
      <c r="U1175" s="106"/>
      <c r="V1175" s="106"/>
    </row>
    <row r="1176" spans="3:22" s="105" customFormat="1">
      <c r="C1176" s="106"/>
      <c r="D1176" s="106"/>
      <c r="E1176" s="106"/>
      <c r="F1176" s="106"/>
      <c r="K1176" s="106"/>
      <c r="L1176" s="106"/>
      <c r="M1176" s="106"/>
      <c r="N1176" s="106"/>
      <c r="S1176" s="106"/>
      <c r="T1176" s="106"/>
      <c r="U1176" s="106"/>
      <c r="V1176" s="106"/>
    </row>
    <row r="1177" spans="3:22" s="105" customFormat="1">
      <c r="C1177" s="106"/>
      <c r="D1177" s="106"/>
      <c r="E1177" s="106"/>
      <c r="F1177" s="106"/>
      <c r="K1177" s="106"/>
      <c r="L1177" s="106"/>
      <c r="M1177" s="106"/>
      <c r="N1177" s="106"/>
      <c r="S1177" s="106"/>
      <c r="T1177" s="106"/>
      <c r="U1177" s="106"/>
      <c r="V1177" s="106"/>
    </row>
    <row r="1178" spans="3:22" s="105" customFormat="1">
      <c r="C1178" s="106"/>
      <c r="D1178" s="106"/>
      <c r="E1178" s="106"/>
      <c r="F1178" s="106"/>
      <c r="K1178" s="106"/>
      <c r="L1178" s="106"/>
      <c r="M1178" s="106"/>
      <c r="N1178" s="106"/>
      <c r="S1178" s="106"/>
      <c r="T1178" s="106"/>
      <c r="U1178" s="106"/>
      <c r="V1178" s="106"/>
    </row>
    <row r="1179" spans="3:22" s="105" customFormat="1">
      <c r="C1179" s="106"/>
      <c r="D1179" s="106"/>
      <c r="E1179" s="106"/>
      <c r="F1179" s="106"/>
      <c r="K1179" s="106"/>
      <c r="L1179" s="106"/>
      <c r="M1179" s="106"/>
      <c r="N1179" s="106"/>
      <c r="S1179" s="106"/>
      <c r="T1179" s="106"/>
      <c r="U1179" s="106"/>
      <c r="V1179" s="106"/>
    </row>
    <row r="1180" spans="3:22" s="105" customFormat="1">
      <c r="C1180" s="106"/>
      <c r="D1180" s="106"/>
      <c r="E1180" s="106"/>
      <c r="F1180" s="106"/>
      <c r="K1180" s="106"/>
      <c r="L1180" s="106"/>
      <c r="M1180" s="106"/>
      <c r="N1180" s="106"/>
      <c r="S1180" s="106"/>
      <c r="T1180" s="106"/>
      <c r="U1180" s="106"/>
      <c r="V1180" s="106"/>
    </row>
    <row r="1181" spans="3:22" s="105" customFormat="1">
      <c r="C1181" s="106"/>
      <c r="D1181" s="106"/>
      <c r="E1181" s="106"/>
      <c r="F1181" s="106"/>
      <c r="K1181" s="106"/>
      <c r="L1181" s="106"/>
      <c r="M1181" s="106"/>
      <c r="N1181" s="106"/>
      <c r="S1181" s="106"/>
      <c r="T1181" s="106"/>
      <c r="U1181" s="106"/>
      <c r="V1181" s="106"/>
    </row>
    <row r="1182" spans="3:22" s="105" customFormat="1">
      <c r="C1182" s="106"/>
      <c r="D1182" s="106"/>
      <c r="E1182" s="106"/>
      <c r="F1182" s="106"/>
      <c r="K1182" s="106"/>
      <c r="L1182" s="106"/>
      <c r="M1182" s="106"/>
      <c r="N1182" s="106"/>
      <c r="S1182" s="106"/>
      <c r="T1182" s="106"/>
      <c r="U1182" s="106"/>
      <c r="V1182" s="106"/>
    </row>
    <row r="1183" spans="3:22" s="105" customFormat="1">
      <c r="C1183" s="106"/>
      <c r="D1183" s="106"/>
      <c r="E1183" s="106"/>
      <c r="F1183" s="106"/>
      <c r="K1183" s="106"/>
      <c r="L1183" s="106"/>
      <c r="M1183" s="106"/>
      <c r="N1183" s="106"/>
      <c r="S1183" s="106"/>
      <c r="T1183" s="106"/>
      <c r="U1183" s="106"/>
      <c r="V1183" s="106"/>
    </row>
    <row r="1184" spans="3:22" s="105" customFormat="1">
      <c r="C1184" s="106"/>
      <c r="D1184" s="106"/>
      <c r="E1184" s="106"/>
      <c r="F1184" s="106"/>
      <c r="K1184" s="106"/>
      <c r="L1184" s="106"/>
      <c r="M1184" s="106"/>
      <c r="N1184" s="106"/>
      <c r="S1184" s="106"/>
      <c r="T1184" s="106"/>
      <c r="U1184" s="106"/>
      <c r="V1184" s="106"/>
    </row>
    <row r="1185" spans="3:22" s="105" customFormat="1">
      <c r="C1185" s="106"/>
      <c r="D1185" s="106"/>
      <c r="E1185" s="106"/>
      <c r="F1185" s="106"/>
      <c r="K1185" s="106"/>
      <c r="L1185" s="106"/>
      <c r="M1185" s="106"/>
      <c r="N1185" s="106"/>
      <c r="S1185" s="106"/>
      <c r="T1185" s="106"/>
      <c r="U1185" s="106"/>
      <c r="V1185" s="106"/>
    </row>
    <row r="1186" spans="3:22" s="105" customFormat="1">
      <c r="C1186" s="106"/>
      <c r="D1186" s="106"/>
      <c r="E1186" s="106"/>
      <c r="F1186" s="106"/>
      <c r="K1186" s="106"/>
      <c r="L1186" s="106"/>
      <c r="M1186" s="106"/>
      <c r="N1186" s="106"/>
      <c r="S1186" s="106"/>
      <c r="T1186" s="106"/>
      <c r="U1186" s="106"/>
      <c r="V1186" s="106"/>
    </row>
    <row r="1187" spans="3:22" s="105" customFormat="1">
      <c r="C1187" s="106"/>
      <c r="D1187" s="106"/>
      <c r="E1187" s="106"/>
      <c r="F1187" s="106"/>
      <c r="K1187" s="106"/>
      <c r="L1187" s="106"/>
      <c r="M1187" s="106"/>
      <c r="N1187" s="106"/>
      <c r="S1187" s="106"/>
      <c r="T1187" s="106"/>
      <c r="U1187" s="106"/>
      <c r="V1187" s="106"/>
    </row>
    <row r="1188" spans="3:22" s="105" customFormat="1">
      <c r="C1188" s="106"/>
      <c r="D1188" s="106"/>
      <c r="E1188" s="106"/>
      <c r="F1188" s="106"/>
      <c r="K1188" s="106"/>
      <c r="L1188" s="106"/>
      <c r="M1188" s="106"/>
      <c r="N1188" s="106"/>
      <c r="S1188" s="106"/>
      <c r="T1188" s="106"/>
      <c r="U1188" s="106"/>
      <c r="V1188" s="106"/>
    </row>
    <row r="1189" spans="3:22" s="105" customFormat="1">
      <c r="C1189" s="106"/>
      <c r="D1189" s="106"/>
      <c r="E1189" s="106"/>
      <c r="F1189" s="106"/>
      <c r="K1189" s="106"/>
      <c r="L1189" s="106"/>
      <c r="M1189" s="106"/>
      <c r="N1189" s="106"/>
      <c r="S1189" s="106"/>
      <c r="T1189" s="106"/>
      <c r="U1189" s="106"/>
      <c r="V1189" s="106"/>
    </row>
    <row r="1190" spans="3:22" s="105" customFormat="1">
      <c r="C1190" s="106"/>
      <c r="D1190" s="106"/>
      <c r="E1190" s="106"/>
      <c r="F1190" s="106"/>
      <c r="K1190" s="106"/>
      <c r="L1190" s="106"/>
      <c r="M1190" s="106"/>
      <c r="N1190" s="106"/>
      <c r="S1190" s="106"/>
      <c r="T1190" s="106"/>
      <c r="U1190" s="106"/>
      <c r="V1190" s="106"/>
    </row>
    <row r="1191" spans="3:22" s="105" customFormat="1">
      <c r="C1191" s="106"/>
      <c r="D1191" s="106"/>
      <c r="E1191" s="106"/>
      <c r="F1191" s="106"/>
      <c r="K1191" s="106"/>
      <c r="L1191" s="106"/>
      <c r="M1191" s="106"/>
      <c r="N1191" s="106"/>
      <c r="S1191" s="106"/>
      <c r="T1191" s="106"/>
      <c r="U1191" s="106"/>
      <c r="V1191" s="106"/>
    </row>
    <row r="1192" spans="3:22" s="105" customFormat="1">
      <c r="C1192" s="106"/>
      <c r="D1192" s="106"/>
      <c r="E1192" s="106"/>
      <c r="F1192" s="106"/>
      <c r="K1192" s="106"/>
      <c r="L1192" s="106"/>
      <c r="M1192" s="106"/>
      <c r="N1192" s="106"/>
      <c r="S1192" s="106"/>
      <c r="T1192" s="106"/>
      <c r="U1192" s="106"/>
      <c r="V1192" s="106"/>
    </row>
    <row r="1193" spans="3:22" s="105" customFormat="1">
      <c r="C1193" s="106"/>
      <c r="D1193" s="106"/>
      <c r="E1193" s="106"/>
      <c r="F1193" s="106"/>
      <c r="K1193" s="106"/>
      <c r="L1193" s="106"/>
      <c r="M1193" s="106"/>
      <c r="N1193" s="106"/>
      <c r="S1193" s="106"/>
      <c r="T1193" s="106"/>
      <c r="U1193" s="106"/>
      <c r="V1193" s="106"/>
    </row>
    <row r="1194" spans="3:22" s="105" customFormat="1">
      <c r="C1194" s="106"/>
      <c r="D1194" s="106"/>
      <c r="E1194" s="106"/>
      <c r="F1194" s="106"/>
      <c r="K1194" s="106"/>
      <c r="L1194" s="106"/>
      <c r="M1194" s="106"/>
      <c r="N1194" s="106"/>
      <c r="S1194" s="106"/>
      <c r="T1194" s="106"/>
      <c r="U1194" s="106"/>
      <c r="V1194" s="106"/>
    </row>
    <row r="1195" spans="3:22" s="105" customFormat="1">
      <c r="C1195" s="106"/>
      <c r="D1195" s="106"/>
      <c r="E1195" s="106"/>
      <c r="F1195" s="106"/>
      <c r="K1195" s="106"/>
      <c r="L1195" s="106"/>
      <c r="M1195" s="106"/>
      <c r="N1195" s="106"/>
      <c r="S1195" s="106"/>
      <c r="T1195" s="106"/>
      <c r="U1195" s="106"/>
      <c r="V1195" s="106"/>
    </row>
    <row r="1196" spans="3:22" s="105" customFormat="1">
      <c r="C1196" s="106"/>
      <c r="D1196" s="106"/>
      <c r="E1196" s="106"/>
      <c r="F1196" s="106"/>
      <c r="K1196" s="106"/>
      <c r="L1196" s="106"/>
      <c r="M1196" s="106"/>
      <c r="N1196" s="106"/>
      <c r="S1196" s="106"/>
      <c r="T1196" s="106"/>
      <c r="U1196" s="106"/>
      <c r="V1196" s="106"/>
    </row>
    <row r="1197" spans="3:22" s="105" customFormat="1">
      <c r="C1197" s="106"/>
      <c r="D1197" s="106"/>
      <c r="E1197" s="106"/>
      <c r="F1197" s="106"/>
      <c r="K1197" s="106"/>
      <c r="L1197" s="106"/>
      <c r="M1197" s="106"/>
      <c r="N1197" s="106"/>
      <c r="S1197" s="106"/>
      <c r="T1197" s="106"/>
      <c r="U1197" s="106"/>
      <c r="V1197" s="106"/>
    </row>
    <row r="1198" spans="3:22" s="105" customFormat="1">
      <c r="C1198" s="106"/>
      <c r="D1198" s="106"/>
      <c r="E1198" s="106"/>
      <c r="F1198" s="106"/>
      <c r="K1198" s="106"/>
      <c r="L1198" s="106"/>
      <c r="M1198" s="106"/>
      <c r="N1198" s="106"/>
      <c r="S1198" s="106"/>
      <c r="T1198" s="106"/>
      <c r="U1198" s="106"/>
      <c r="V1198" s="106"/>
    </row>
    <row r="1199" spans="3:22" s="105" customFormat="1">
      <c r="C1199" s="106"/>
      <c r="D1199" s="106"/>
      <c r="E1199" s="106"/>
      <c r="F1199" s="106"/>
      <c r="K1199" s="106"/>
      <c r="L1199" s="106"/>
      <c r="M1199" s="106"/>
      <c r="N1199" s="106"/>
      <c r="S1199" s="106"/>
      <c r="T1199" s="106"/>
      <c r="U1199" s="106"/>
      <c r="V1199" s="106"/>
    </row>
    <row r="1200" spans="3:22" s="105" customFormat="1">
      <c r="C1200" s="106"/>
      <c r="D1200" s="106"/>
      <c r="E1200" s="106"/>
      <c r="F1200" s="106"/>
      <c r="K1200" s="106"/>
      <c r="L1200" s="106"/>
      <c r="M1200" s="106"/>
      <c r="N1200" s="106"/>
      <c r="S1200" s="106"/>
      <c r="T1200" s="106"/>
      <c r="U1200" s="106"/>
      <c r="V1200" s="106"/>
    </row>
    <row r="1201" spans="3:22" s="105" customFormat="1">
      <c r="C1201" s="106"/>
      <c r="D1201" s="106"/>
      <c r="E1201" s="106"/>
      <c r="F1201" s="106"/>
      <c r="K1201" s="106"/>
      <c r="L1201" s="106"/>
      <c r="M1201" s="106"/>
      <c r="N1201" s="106"/>
      <c r="S1201" s="106"/>
      <c r="T1201" s="106"/>
      <c r="U1201" s="106"/>
      <c r="V1201" s="106"/>
    </row>
    <row r="1202" spans="3:22" s="105" customFormat="1">
      <c r="C1202" s="106"/>
      <c r="D1202" s="106"/>
      <c r="E1202" s="106"/>
      <c r="F1202" s="106"/>
      <c r="K1202" s="106"/>
      <c r="L1202" s="106"/>
      <c r="M1202" s="106"/>
      <c r="N1202" s="106"/>
      <c r="S1202" s="106"/>
      <c r="T1202" s="106"/>
      <c r="U1202" s="106"/>
      <c r="V1202" s="106"/>
    </row>
    <row r="1203" spans="3:22" s="105" customFormat="1">
      <c r="C1203" s="106"/>
      <c r="D1203" s="106"/>
      <c r="E1203" s="106"/>
      <c r="F1203" s="106"/>
      <c r="K1203" s="106"/>
      <c r="L1203" s="106"/>
      <c r="M1203" s="106"/>
      <c r="N1203" s="106"/>
      <c r="S1203" s="106"/>
      <c r="T1203" s="106"/>
      <c r="U1203" s="106"/>
      <c r="V1203" s="106"/>
    </row>
    <row r="1204" spans="3:22" s="105" customFormat="1">
      <c r="C1204" s="106"/>
      <c r="D1204" s="106"/>
      <c r="E1204" s="106"/>
      <c r="F1204" s="106"/>
      <c r="K1204" s="106"/>
      <c r="L1204" s="106"/>
      <c r="M1204" s="106"/>
      <c r="N1204" s="106"/>
      <c r="S1204" s="106"/>
      <c r="T1204" s="106"/>
      <c r="U1204" s="106"/>
      <c r="V1204" s="106"/>
    </row>
    <row r="1205" spans="3:22" s="105" customFormat="1">
      <c r="C1205" s="106"/>
      <c r="D1205" s="106"/>
      <c r="E1205" s="106"/>
      <c r="F1205" s="106"/>
      <c r="K1205" s="106"/>
      <c r="L1205" s="106"/>
      <c r="M1205" s="106"/>
      <c r="N1205" s="106"/>
      <c r="S1205" s="106"/>
      <c r="T1205" s="106"/>
      <c r="U1205" s="106"/>
      <c r="V1205" s="106"/>
    </row>
    <row r="1206" spans="3:22" s="105" customFormat="1">
      <c r="C1206" s="106"/>
      <c r="D1206" s="106"/>
      <c r="E1206" s="106"/>
      <c r="F1206" s="106"/>
      <c r="K1206" s="106"/>
      <c r="L1206" s="106"/>
      <c r="M1206" s="106"/>
      <c r="N1206" s="106"/>
      <c r="S1206" s="106"/>
      <c r="T1206" s="106"/>
      <c r="U1206" s="106"/>
      <c r="V1206" s="106"/>
    </row>
    <row r="1207" spans="3:22" s="105" customFormat="1">
      <c r="C1207" s="106"/>
      <c r="D1207" s="106"/>
      <c r="E1207" s="106"/>
      <c r="F1207" s="106"/>
      <c r="K1207" s="106"/>
      <c r="L1207" s="106"/>
      <c r="M1207" s="106"/>
      <c r="N1207" s="106"/>
      <c r="S1207" s="106"/>
      <c r="T1207" s="106"/>
      <c r="U1207" s="106"/>
      <c r="V1207" s="106"/>
    </row>
    <row r="1208" spans="3:22" s="105" customFormat="1">
      <c r="C1208" s="106"/>
      <c r="D1208" s="106"/>
      <c r="E1208" s="106"/>
      <c r="F1208" s="106"/>
      <c r="K1208" s="106"/>
      <c r="L1208" s="106"/>
      <c r="M1208" s="106"/>
      <c r="N1208" s="106"/>
      <c r="S1208" s="106"/>
      <c r="T1208" s="106"/>
      <c r="U1208" s="106"/>
      <c r="V1208" s="106"/>
    </row>
    <row r="1209" spans="3:22" s="105" customFormat="1">
      <c r="C1209" s="106"/>
      <c r="D1209" s="106"/>
      <c r="E1209" s="106"/>
      <c r="F1209" s="106"/>
      <c r="K1209" s="106"/>
      <c r="L1209" s="106"/>
      <c r="M1209" s="106"/>
      <c r="N1209" s="106"/>
      <c r="S1209" s="106"/>
      <c r="T1209" s="106"/>
      <c r="U1209" s="106"/>
      <c r="V1209" s="106"/>
    </row>
    <row r="1210" spans="3:22" s="105" customFormat="1">
      <c r="C1210" s="106"/>
      <c r="D1210" s="106"/>
      <c r="E1210" s="106"/>
      <c r="F1210" s="106"/>
      <c r="K1210" s="106"/>
      <c r="L1210" s="106"/>
      <c r="M1210" s="106"/>
      <c r="N1210" s="106"/>
      <c r="S1210" s="106"/>
      <c r="T1210" s="106"/>
      <c r="U1210" s="106"/>
      <c r="V1210" s="106"/>
    </row>
    <row r="1211" spans="3:22" s="105" customFormat="1">
      <c r="C1211" s="106"/>
      <c r="D1211" s="106"/>
      <c r="E1211" s="106"/>
      <c r="F1211" s="106"/>
      <c r="K1211" s="106"/>
      <c r="L1211" s="106"/>
      <c r="M1211" s="106"/>
      <c r="N1211" s="106"/>
      <c r="S1211" s="106"/>
      <c r="T1211" s="106"/>
      <c r="U1211" s="106"/>
      <c r="V1211" s="106"/>
    </row>
    <row r="1212" spans="3:22" s="105" customFormat="1">
      <c r="C1212" s="106"/>
      <c r="D1212" s="106"/>
      <c r="E1212" s="106"/>
      <c r="F1212" s="106"/>
      <c r="K1212" s="106"/>
      <c r="L1212" s="106"/>
      <c r="M1212" s="106"/>
      <c r="N1212" s="106"/>
      <c r="S1212" s="106"/>
      <c r="T1212" s="106"/>
      <c r="U1212" s="106"/>
      <c r="V1212" s="106"/>
    </row>
    <row r="1213" spans="3:22" s="105" customFormat="1">
      <c r="C1213" s="106"/>
      <c r="D1213" s="106"/>
      <c r="E1213" s="106"/>
      <c r="F1213" s="106"/>
      <c r="K1213" s="106"/>
      <c r="L1213" s="106"/>
      <c r="M1213" s="106"/>
      <c r="N1213" s="106"/>
      <c r="S1213" s="106"/>
      <c r="T1213" s="106"/>
      <c r="U1213" s="106"/>
      <c r="V1213" s="106"/>
    </row>
    <row r="1214" spans="3:22" s="105" customFormat="1">
      <c r="C1214" s="106"/>
      <c r="D1214" s="106"/>
      <c r="E1214" s="106"/>
      <c r="F1214" s="106"/>
      <c r="K1214" s="106"/>
      <c r="L1214" s="106"/>
      <c r="M1214" s="106"/>
      <c r="N1214" s="106"/>
      <c r="S1214" s="106"/>
      <c r="T1214" s="106"/>
      <c r="U1214" s="106"/>
      <c r="V1214" s="106"/>
    </row>
    <row r="1215" spans="3:22" s="105" customFormat="1">
      <c r="C1215" s="106"/>
      <c r="D1215" s="106"/>
      <c r="E1215" s="106"/>
      <c r="F1215" s="106"/>
      <c r="K1215" s="106"/>
      <c r="L1215" s="106"/>
      <c r="M1215" s="106"/>
      <c r="N1215" s="106"/>
      <c r="S1215" s="106"/>
      <c r="T1215" s="106"/>
      <c r="U1215" s="106"/>
      <c r="V1215" s="106"/>
    </row>
    <row r="1216" spans="3:22" s="105" customFormat="1">
      <c r="C1216" s="106"/>
      <c r="D1216" s="106"/>
      <c r="E1216" s="106"/>
      <c r="F1216" s="106"/>
      <c r="K1216" s="106"/>
      <c r="L1216" s="106"/>
      <c r="M1216" s="106"/>
      <c r="N1216" s="106"/>
      <c r="S1216" s="106"/>
      <c r="T1216" s="106"/>
      <c r="U1216" s="106"/>
      <c r="V1216" s="106"/>
    </row>
    <row r="1217" spans="3:22" s="105" customFormat="1">
      <c r="C1217" s="106"/>
      <c r="D1217" s="106"/>
      <c r="E1217" s="106"/>
      <c r="F1217" s="106"/>
      <c r="K1217" s="106"/>
      <c r="L1217" s="106"/>
      <c r="M1217" s="106"/>
      <c r="N1217" s="106"/>
      <c r="S1217" s="106"/>
      <c r="T1217" s="106"/>
      <c r="U1217" s="106"/>
      <c r="V1217" s="106"/>
    </row>
    <row r="1218" spans="3:22" s="105" customFormat="1">
      <c r="C1218" s="106"/>
      <c r="D1218" s="106"/>
      <c r="E1218" s="106"/>
      <c r="F1218" s="106"/>
      <c r="K1218" s="106"/>
      <c r="L1218" s="106"/>
      <c r="M1218" s="106"/>
      <c r="N1218" s="106"/>
      <c r="S1218" s="106"/>
      <c r="T1218" s="106"/>
      <c r="U1218" s="106"/>
      <c r="V1218" s="106"/>
    </row>
    <row r="1219" spans="3:22" s="105" customFormat="1">
      <c r="C1219" s="106"/>
      <c r="D1219" s="106"/>
      <c r="E1219" s="106"/>
      <c r="F1219" s="106"/>
      <c r="K1219" s="106"/>
      <c r="L1219" s="106"/>
      <c r="M1219" s="106"/>
      <c r="N1219" s="106"/>
      <c r="S1219" s="106"/>
      <c r="T1219" s="106"/>
      <c r="U1219" s="106"/>
      <c r="V1219" s="106"/>
    </row>
    <row r="1220" spans="3:22" s="105" customFormat="1">
      <c r="C1220" s="106"/>
      <c r="D1220" s="106"/>
      <c r="E1220" s="106"/>
      <c r="F1220" s="106"/>
      <c r="K1220" s="106"/>
      <c r="L1220" s="106"/>
      <c r="M1220" s="106"/>
      <c r="N1220" s="106"/>
      <c r="S1220" s="106"/>
      <c r="T1220" s="106"/>
      <c r="U1220" s="106"/>
      <c r="V1220" s="106"/>
    </row>
    <row r="1221" spans="3:22" s="105" customFormat="1">
      <c r="C1221" s="106"/>
      <c r="D1221" s="106"/>
      <c r="E1221" s="106"/>
      <c r="F1221" s="106"/>
      <c r="K1221" s="106"/>
      <c r="L1221" s="106"/>
      <c r="M1221" s="106"/>
      <c r="N1221" s="106"/>
      <c r="S1221" s="106"/>
      <c r="T1221" s="106"/>
      <c r="U1221" s="106"/>
      <c r="V1221" s="106"/>
    </row>
    <row r="1222" spans="3:22" s="105" customFormat="1">
      <c r="C1222" s="106"/>
      <c r="D1222" s="106"/>
      <c r="E1222" s="106"/>
      <c r="F1222" s="106"/>
      <c r="K1222" s="106"/>
      <c r="L1222" s="106"/>
      <c r="M1222" s="106"/>
      <c r="N1222" s="106"/>
      <c r="S1222" s="106"/>
      <c r="T1222" s="106"/>
      <c r="U1222" s="106"/>
      <c r="V1222" s="106"/>
    </row>
    <row r="1223" spans="3:22" s="105" customFormat="1">
      <c r="C1223" s="106"/>
      <c r="D1223" s="106"/>
      <c r="E1223" s="106"/>
      <c r="F1223" s="106"/>
      <c r="K1223" s="106"/>
      <c r="L1223" s="106"/>
      <c r="M1223" s="106"/>
      <c r="N1223" s="106"/>
      <c r="S1223" s="106"/>
      <c r="T1223" s="106"/>
      <c r="U1223" s="106"/>
      <c r="V1223" s="106"/>
    </row>
    <row r="1224" spans="3:22" s="105" customFormat="1">
      <c r="C1224" s="106"/>
      <c r="D1224" s="106"/>
      <c r="E1224" s="106"/>
      <c r="F1224" s="106"/>
      <c r="K1224" s="106"/>
      <c r="L1224" s="106"/>
      <c r="M1224" s="106"/>
      <c r="N1224" s="106"/>
      <c r="S1224" s="106"/>
      <c r="T1224" s="106"/>
      <c r="U1224" s="106"/>
      <c r="V1224" s="106"/>
    </row>
    <row r="1225" spans="3:22" s="105" customFormat="1">
      <c r="C1225" s="106"/>
      <c r="D1225" s="106"/>
      <c r="E1225" s="106"/>
      <c r="F1225" s="106"/>
      <c r="K1225" s="106"/>
      <c r="L1225" s="106"/>
      <c r="M1225" s="106"/>
      <c r="N1225" s="106"/>
      <c r="S1225" s="106"/>
      <c r="T1225" s="106"/>
      <c r="U1225" s="106"/>
      <c r="V1225" s="106"/>
    </row>
    <row r="1226" spans="3:22" s="105" customFormat="1">
      <c r="C1226" s="106"/>
      <c r="D1226" s="106"/>
      <c r="E1226" s="106"/>
      <c r="F1226" s="106"/>
      <c r="K1226" s="106"/>
      <c r="L1226" s="106"/>
      <c r="M1226" s="106"/>
      <c r="N1226" s="106"/>
      <c r="S1226" s="106"/>
      <c r="T1226" s="106"/>
      <c r="U1226" s="106"/>
      <c r="V1226" s="106"/>
    </row>
    <row r="1227" spans="3:22" s="105" customFormat="1">
      <c r="C1227" s="106"/>
      <c r="D1227" s="106"/>
      <c r="E1227" s="106"/>
      <c r="F1227" s="106"/>
      <c r="K1227" s="106"/>
      <c r="L1227" s="106"/>
      <c r="M1227" s="106"/>
      <c r="N1227" s="106"/>
      <c r="S1227" s="106"/>
      <c r="T1227" s="106"/>
      <c r="U1227" s="106"/>
      <c r="V1227" s="106"/>
    </row>
    <row r="1228" spans="3:22" s="105" customFormat="1">
      <c r="C1228" s="106"/>
      <c r="D1228" s="106"/>
      <c r="E1228" s="106"/>
      <c r="F1228" s="106"/>
      <c r="K1228" s="106"/>
      <c r="L1228" s="106"/>
      <c r="M1228" s="106"/>
      <c r="N1228" s="106"/>
      <c r="S1228" s="106"/>
      <c r="T1228" s="106"/>
      <c r="U1228" s="106"/>
      <c r="V1228" s="106"/>
    </row>
    <row r="1229" spans="3:22" s="105" customFormat="1">
      <c r="C1229" s="106"/>
      <c r="D1229" s="106"/>
      <c r="E1229" s="106"/>
      <c r="F1229" s="106"/>
      <c r="K1229" s="106"/>
      <c r="L1229" s="106"/>
      <c r="M1229" s="106"/>
      <c r="N1229" s="106"/>
      <c r="S1229" s="106"/>
      <c r="T1229" s="106"/>
      <c r="U1229" s="106"/>
      <c r="V1229" s="106"/>
    </row>
    <row r="1230" spans="3:22" s="105" customFormat="1">
      <c r="C1230" s="106"/>
      <c r="D1230" s="106"/>
      <c r="E1230" s="106"/>
      <c r="F1230" s="106"/>
      <c r="K1230" s="106"/>
      <c r="L1230" s="106"/>
      <c r="M1230" s="106"/>
      <c r="N1230" s="106"/>
      <c r="S1230" s="106"/>
      <c r="T1230" s="106"/>
      <c r="U1230" s="106"/>
      <c r="V1230" s="106"/>
    </row>
    <row r="1231" spans="3:22" s="105" customFormat="1">
      <c r="C1231" s="106"/>
      <c r="D1231" s="106"/>
      <c r="E1231" s="106"/>
      <c r="F1231" s="106"/>
      <c r="K1231" s="106"/>
      <c r="L1231" s="106"/>
      <c r="M1231" s="106"/>
      <c r="N1231" s="106"/>
      <c r="S1231" s="106"/>
      <c r="T1231" s="106"/>
      <c r="U1231" s="106"/>
      <c r="V1231" s="106"/>
    </row>
    <row r="1232" spans="3:22" s="105" customFormat="1">
      <c r="C1232" s="106"/>
      <c r="D1232" s="106"/>
      <c r="E1232" s="106"/>
      <c r="F1232" s="106"/>
      <c r="K1232" s="106"/>
      <c r="L1232" s="106"/>
      <c r="M1232" s="106"/>
      <c r="N1232" s="106"/>
      <c r="S1232" s="106"/>
      <c r="T1232" s="106"/>
      <c r="U1232" s="106"/>
      <c r="V1232" s="106"/>
    </row>
    <row r="1233" spans="3:22" s="105" customFormat="1">
      <c r="C1233" s="106"/>
      <c r="D1233" s="106"/>
      <c r="E1233" s="106"/>
      <c r="F1233" s="106"/>
      <c r="K1233" s="106"/>
      <c r="L1233" s="106"/>
      <c r="M1233" s="106"/>
      <c r="N1233" s="106"/>
      <c r="S1233" s="106"/>
      <c r="T1233" s="106"/>
      <c r="U1233" s="106"/>
      <c r="V1233" s="106"/>
    </row>
    <row r="1234" spans="3:22" s="105" customFormat="1">
      <c r="C1234" s="106"/>
      <c r="D1234" s="106"/>
      <c r="E1234" s="106"/>
      <c r="F1234" s="106"/>
      <c r="K1234" s="106"/>
      <c r="L1234" s="106"/>
      <c r="M1234" s="106"/>
      <c r="N1234" s="106"/>
      <c r="S1234" s="106"/>
      <c r="T1234" s="106"/>
      <c r="U1234" s="106"/>
      <c r="V1234" s="106"/>
    </row>
    <row r="1235" spans="3:22" s="105" customFormat="1">
      <c r="C1235" s="106"/>
      <c r="D1235" s="106"/>
      <c r="E1235" s="106"/>
      <c r="F1235" s="106"/>
      <c r="K1235" s="106"/>
      <c r="L1235" s="106"/>
      <c r="M1235" s="106"/>
      <c r="N1235" s="106"/>
      <c r="S1235" s="106"/>
      <c r="T1235" s="106"/>
      <c r="U1235" s="106"/>
      <c r="V1235" s="106"/>
    </row>
    <row r="1236" spans="3:22" s="105" customFormat="1">
      <c r="C1236" s="106"/>
      <c r="D1236" s="106"/>
      <c r="E1236" s="106"/>
      <c r="F1236" s="106"/>
      <c r="K1236" s="106"/>
      <c r="L1236" s="106"/>
      <c r="M1236" s="106"/>
      <c r="N1236" s="106"/>
      <c r="S1236" s="106"/>
      <c r="T1236" s="106"/>
      <c r="U1236" s="106"/>
      <c r="V1236" s="106"/>
    </row>
    <row r="1237" spans="3:22" s="105" customFormat="1">
      <c r="C1237" s="106"/>
      <c r="D1237" s="106"/>
      <c r="E1237" s="106"/>
      <c r="F1237" s="106"/>
      <c r="K1237" s="106"/>
      <c r="L1237" s="106"/>
      <c r="M1237" s="106"/>
      <c r="N1237" s="106"/>
      <c r="S1237" s="106"/>
      <c r="T1237" s="106"/>
      <c r="U1237" s="106"/>
      <c r="V1237" s="106"/>
    </row>
    <row r="1238" spans="3:22" s="105" customFormat="1">
      <c r="C1238" s="106"/>
      <c r="D1238" s="106"/>
      <c r="E1238" s="106"/>
      <c r="F1238" s="106"/>
      <c r="K1238" s="106"/>
      <c r="L1238" s="106"/>
      <c r="M1238" s="106"/>
      <c r="N1238" s="106"/>
      <c r="S1238" s="106"/>
      <c r="T1238" s="106"/>
      <c r="U1238" s="106"/>
      <c r="V1238" s="106"/>
    </row>
    <row r="1239" spans="3:22" s="105" customFormat="1">
      <c r="C1239" s="106"/>
      <c r="D1239" s="106"/>
      <c r="E1239" s="106"/>
      <c r="F1239" s="106"/>
      <c r="K1239" s="106"/>
      <c r="L1239" s="106"/>
      <c r="M1239" s="106"/>
      <c r="N1239" s="106"/>
      <c r="S1239" s="106"/>
      <c r="T1239" s="106"/>
      <c r="U1239" s="106"/>
      <c r="V1239" s="106"/>
    </row>
    <row r="1240" spans="3:22" s="105" customFormat="1">
      <c r="C1240" s="106"/>
      <c r="D1240" s="106"/>
      <c r="E1240" s="106"/>
      <c r="F1240" s="106"/>
      <c r="K1240" s="106"/>
      <c r="L1240" s="106"/>
      <c r="M1240" s="106"/>
      <c r="N1240" s="106"/>
      <c r="S1240" s="106"/>
      <c r="T1240" s="106"/>
      <c r="U1240" s="106"/>
      <c r="V1240" s="106"/>
    </row>
    <row r="1241" spans="3:22" s="105" customFormat="1">
      <c r="C1241" s="106"/>
      <c r="D1241" s="106"/>
      <c r="E1241" s="106"/>
      <c r="F1241" s="106"/>
      <c r="K1241" s="106"/>
      <c r="L1241" s="106"/>
      <c r="M1241" s="106"/>
      <c r="N1241" s="106"/>
      <c r="S1241" s="106"/>
      <c r="T1241" s="106"/>
      <c r="U1241" s="106"/>
      <c r="V1241" s="106"/>
    </row>
    <row r="1242" spans="3:22" s="105" customFormat="1">
      <c r="C1242" s="106"/>
      <c r="D1242" s="106"/>
      <c r="E1242" s="106"/>
      <c r="F1242" s="106"/>
      <c r="K1242" s="106"/>
      <c r="L1242" s="106"/>
      <c r="M1242" s="106"/>
      <c r="N1242" s="106"/>
      <c r="S1242" s="106"/>
      <c r="T1242" s="106"/>
      <c r="U1242" s="106"/>
      <c r="V1242" s="106"/>
    </row>
    <row r="1243" spans="3:22" s="105" customFormat="1">
      <c r="C1243" s="106"/>
      <c r="D1243" s="106"/>
      <c r="E1243" s="106"/>
      <c r="F1243" s="106"/>
      <c r="K1243" s="106"/>
      <c r="L1243" s="106"/>
      <c r="M1243" s="106"/>
      <c r="N1243" s="106"/>
      <c r="S1243" s="106"/>
      <c r="T1243" s="106"/>
      <c r="U1243" s="106"/>
      <c r="V1243" s="106"/>
    </row>
    <row r="1244" spans="3:22" s="105" customFormat="1">
      <c r="C1244" s="106"/>
      <c r="D1244" s="106"/>
      <c r="E1244" s="106"/>
      <c r="F1244" s="106"/>
      <c r="K1244" s="106"/>
      <c r="L1244" s="106"/>
      <c r="M1244" s="106"/>
      <c r="N1244" s="106"/>
      <c r="S1244" s="106"/>
      <c r="T1244" s="106"/>
      <c r="U1244" s="106"/>
      <c r="V1244" s="106"/>
    </row>
    <row r="1245" spans="3:22" s="105" customFormat="1">
      <c r="C1245" s="106"/>
      <c r="D1245" s="106"/>
      <c r="E1245" s="106"/>
      <c r="F1245" s="106"/>
      <c r="K1245" s="106"/>
      <c r="L1245" s="106"/>
      <c r="M1245" s="106"/>
      <c r="N1245" s="106"/>
      <c r="S1245" s="106"/>
      <c r="T1245" s="106"/>
      <c r="U1245" s="106"/>
      <c r="V1245" s="106"/>
    </row>
    <row r="1246" spans="3:22" s="105" customFormat="1">
      <c r="C1246" s="106"/>
      <c r="D1246" s="106"/>
      <c r="E1246" s="106"/>
      <c r="F1246" s="106"/>
      <c r="K1246" s="106"/>
      <c r="L1246" s="106"/>
      <c r="M1246" s="106"/>
      <c r="N1246" s="106"/>
      <c r="S1246" s="106"/>
      <c r="T1246" s="106"/>
      <c r="U1246" s="106"/>
      <c r="V1246" s="106"/>
    </row>
    <row r="1247" spans="3:22" s="105" customFormat="1">
      <c r="C1247" s="106"/>
      <c r="D1247" s="106"/>
      <c r="E1247" s="106"/>
      <c r="F1247" s="106"/>
      <c r="K1247" s="106"/>
      <c r="L1247" s="106"/>
      <c r="M1247" s="106"/>
      <c r="N1247" s="106"/>
      <c r="S1247" s="106"/>
      <c r="T1247" s="106"/>
      <c r="U1247" s="106"/>
      <c r="V1247" s="106"/>
    </row>
    <row r="1248" spans="3:22" s="105" customFormat="1">
      <c r="C1248" s="106"/>
      <c r="D1248" s="106"/>
      <c r="E1248" s="106"/>
      <c r="F1248" s="106"/>
      <c r="K1248" s="106"/>
      <c r="L1248" s="106"/>
      <c r="M1248" s="106"/>
      <c r="N1248" s="106"/>
      <c r="S1248" s="106"/>
      <c r="T1248" s="106"/>
      <c r="U1248" s="106"/>
      <c r="V1248" s="106"/>
    </row>
    <row r="1249" spans="3:22" s="105" customFormat="1">
      <c r="C1249" s="106"/>
      <c r="D1249" s="106"/>
      <c r="E1249" s="106"/>
      <c r="F1249" s="106"/>
      <c r="K1249" s="106"/>
      <c r="L1249" s="106"/>
      <c r="M1249" s="106"/>
      <c r="N1249" s="106"/>
      <c r="S1249" s="106"/>
      <c r="T1249" s="106"/>
      <c r="U1249" s="106"/>
      <c r="V1249" s="106"/>
    </row>
    <row r="1250" spans="3:22" s="105" customFormat="1">
      <c r="C1250" s="106"/>
      <c r="D1250" s="106"/>
      <c r="E1250" s="106"/>
      <c r="F1250" s="106"/>
      <c r="K1250" s="106"/>
      <c r="L1250" s="106"/>
      <c r="M1250" s="106"/>
      <c r="N1250" s="106"/>
      <c r="S1250" s="106"/>
      <c r="T1250" s="106"/>
      <c r="U1250" s="106"/>
      <c r="V1250" s="106"/>
    </row>
    <row r="1251" spans="3:22" s="105" customFormat="1">
      <c r="C1251" s="106"/>
      <c r="D1251" s="106"/>
      <c r="E1251" s="106"/>
      <c r="F1251" s="106"/>
      <c r="K1251" s="106"/>
      <c r="L1251" s="106"/>
      <c r="M1251" s="106"/>
      <c r="N1251" s="106"/>
      <c r="S1251" s="106"/>
      <c r="T1251" s="106"/>
      <c r="U1251" s="106"/>
      <c r="V1251" s="106"/>
    </row>
    <row r="1252" spans="3:22" s="105" customFormat="1">
      <c r="C1252" s="106"/>
      <c r="D1252" s="106"/>
      <c r="E1252" s="106"/>
      <c r="F1252" s="106"/>
      <c r="K1252" s="106"/>
      <c r="L1252" s="106"/>
      <c r="M1252" s="106"/>
      <c r="N1252" s="106"/>
      <c r="S1252" s="106"/>
      <c r="T1252" s="106"/>
      <c r="U1252" s="106"/>
      <c r="V1252" s="106"/>
    </row>
    <row r="1253" spans="3:22" s="105" customFormat="1">
      <c r="C1253" s="106"/>
      <c r="D1253" s="106"/>
      <c r="E1253" s="106"/>
      <c r="F1253" s="106"/>
      <c r="K1253" s="106"/>
      <c r="L1253" s="106"/>
      <c r="M1253" s="106"/>
      <c r="N1253" s="106"/>
      <c r="S1253" s="106"/>
      <c r="T1253" s="106"/>
      <c r="U1253" s="106"/>
      <c r="V1253" s="106"/>
    </row>
    <row r="1254" spans="3:22" s="105" customFormat="1">
      <c r="C1254" s="106"/>
      <c r="D1254" s="106"/>
      <c r="E1254" s="106"/>
      <c r="F1254" s="106"/>
      <c r="K1254" s="106"/>
      <c r="L1254" s="106"/>
      <c r="M1254" s="106"/>
      <c r="N1254" s="106"/>
      <c r="S1254" s="106"/>
      <c r="T1254" s="106"/>
      <c r="U1254" s="106"/>
      <c r="V1254" s="106"/>
    </row>
    <row r="1255" spans="3:22" s="105" customFormat="1">
      <c r="C1255" s="106"/>
      <c r="D1255" s="106"/>
      <c r="E1255" s="106"/>
      <c r="F1255" s="106"/>
      <c r="K1255" s="106"/>
      <c r="L1255" s="106"/>
      <c r="M1255" s="106"/>
      <c r="N1255" s="106"/>
      <c r="S1255" s="106"/>
      <c r="T1255" s="106"/>
      <c r="U1255" s="106"/>
      <c r="V1255" s="106"/>
    </row>
    <row r="1256" spans="3:22" s="105" customFormat="1">
      <c r="C1256" s="106"/>
      <c r="D1256" s="106"/>
      <c r="E1256" s="106"/>
      <c r="F1256" s="106"/>
      <c r="K1256" s="106"/>
      <c r="L1256" s="106"/>
      <c r="M1256" s="106"/>
      <c r="N1256" s="106"/>
      <c r="S1256" s="106"/>
      <c r="T1256" s="106"/>
      <c r="U1256" s="106"/>
      <c r="V1256" s="106"/>
    </row>
    <row r="1257" spans="3:22" s="105" customFormat="1">
      <c r="C1257" s="106"/>
      <c r="D1257" s="106"/>
      <c r="E1257" s="106"/>
      <c r="F1257" s="106"/>
      <c r="K1257" s="106"/>
      <c r="L1257" s="106"/>
      <c r="M1257" s="106"/>
      <c r="N1257" s="106"/>
      <c r="S1257" s="106"/>
      <c r="T1257" s="106"/>
      <c r="U1257" s="106"/>
      <c r="V1257" s="106"/>
    </row>
    <row r="1258" spans="3:22" s="105" customFormat="1">
      <c r="C1258" s="106"/>
      <c r="D1258" s="106"/>
      <c r="E1258" s="106"/>
      <c r="F1258" s="106"/>
      <c r="K1258" s="106"/>
      <c r="L1258" s="106"/>
      <c r="M1258" s="106"/>
      <c r="N1258" s="106"/>
      <c r="S1258" s="106"/>
      <c r="T1258" s="106"/>
      <c r="U1258" s="106"/>
      <c r="V1258" s="106"/>
    </row>
    <row r="1259" spans="3:22" s="105" customFormat="1">
      <c r="C1259" s="106"/>
      <c r="D1259" s="106"/>
      <c r="E1259" s="106"/>
      <c r="F1259" s="106"/>
      <c r="K1259" s="106"/>
      <c r="L1259" s="106"/>
      <c r="M1259" s="106"/>
      <c r="N1259" s="106"/>
      <c r="S1259" s="106"/>
      <c r="T1259" s="106"/>
      <c r="U1259" s="106"/>
      <c r="V1259" s="106"/>
    </row>
    <row r="1260" spans="3:22" s="105" customFormat="1">
      <c r="C1260" s="106"/>
      <c r="D1260" s="106"/>
      <c r="E1260" s="106"/>
      <c r="F1260" s="106"/>
      <c r="K1260" s="106"/>
      <c r="L1260" s="106"/>
      <c r="M1260" s="106"/>
      <c r="N1260" s="106"/>
      <c r="S1260" s="106"/>
      <c r="T1260" s="106"/>
      <c r="U1260" s="106"/>
      <c r="V1260" s="106"/>
    </row>
    <row r="1261" spans="3:22" s="105" customFormat="1">
      <c r="C1261" s="106"/>
      <c r="D1261" s="106"/>
      <c r="E1261" s="106"/>
      <c r="F1261" s="106"/>
      <c r="K1261" s="106"/>
      <c r="L1261" s="106"/>
      <c r="M1261" s="106"/>
      <c r="N1261" s="106"/>
      <c r="S1261" s="106"/>
      <c r="T1261" s="106"/>
      <c r="U1261" s="106"/>
      <c r="V1261" s="106"/>
    </row>
    <row r="1262" spans="3:22" s="105" customFormat="1">
      <c r="C1262" s="106"/>
      <c r="D1262" s="106"/>
      <c r="E1262" s="106"/>
      <c r="F1262" s="106"/>
      <c r="K1262" s="106"/>
      <c r="L1262" s="106"/>
      <c r="M1262" s="106"/>
      <c r="N1262" s="106"/>
      <c r="S1262" s="106"/>
      <c r="T1262" s="106"/>
      <c r="U1262" s="106"/>
      <c r="V1262" s="106"/>
    </row>
    <row r="1263" spans="3:22" s="105" customFormat="1">
      <c r="C1263" s="106"/>
      <c r="D1263" s="106"/>
      <c r="E1263" s="106"/>
      <c r="F1263" s="106"/>
      <c r="K1263" s="106"/>
      <c r="L1263" s="106"/>
      <c r="M1263" s="106"/>
      <c r="N1263" s="106"/>
      <c r="S1263" s="106"/>
      <c r="T1263" s="106"/>
      <c r="U1263" s="106"/>
      <c r="V1263" s="106"/>
    </row>
    <row r="1264" spans="3:22" s="105" customFormat="1">
      <c r="C1264" s="106"/>
      <c r="D1264" s="106"/>
      <c r="E1264" s="106"/>
      <c r="F1264" s="106"/>
      <c r="K1264" s="106"/>
      <c r="L1264" s="106"/>
      <c r="M1264" s="106"/>
      <c r="N1264" s="106"/>
      <c r="S1264" s="106"/>
      <c r="T1264" s="106"/>
      <c r="U1264" s="106"/>
      <c r="V1264" s="106"/>
    </row>
    <row r="1265" spans="3:22" s="105" customFormat="1">
      <c r="C1265" s="106"/>
      <c r="D1265" s="106"/>
      <c r="E1265" s="106"/>
      <c r="F1265" s="106"/>
      <c r="K1265" s="106"/>
      <c r="L1265" s="106"/>
      <c r="M1265" s="106"/>
      <c r="N1265" s="106"/>
      <c r="S1265" s="106"/>
      <c r="T1265" s="106"/>
      <c r="U1265" s="106"/>
      <c r="V1265" s="106"/>
    </row>
    <row r="1266" spans="3:22" s="105" customFormat="1">
      <c r="C1266" s="106"/>
      <c r="D1266" s="106"/>
      <c r="E1266" s="106"/>
      <c r="F1266" s="106"/>
      <c r="K1266" s="106"/>
      <c r="L1266" s="106"/>
      <c r="M1266" s="106"/>
      <c r="N1266" s="106"/>
      <c r="S1266" s="106"/>
      <c r="T1266" s="106"/>
      <c r="U1266" s="106"/>
      <c r="V1266" s="106"/>
    </row>
    <row r="1267" spans="3:22" s="105" customFormat="1">
      <c r="C1267" s="106"/>
      <c r="D1267" s="106"/>
      <c r="E1267" s="106"/>
      <c r="F1267" s="106"/>
      <c r="K1267" s="106"/>
      <c r="L1267" s="106"/>
      <c r="M1267" s="106"/>
      <c r="N1267" s="106"/>
      <c r="S1267" s="106"/>
      <c r="T1267" s="106"/>
      <c r="U1267" s="106"/>
      <c r="V1267" s="106"/>
    </row>
    <row r="1268" spans="3:22" s="105" customFormat="1">
      <c r="C1268" s="106"/>
      <c r="D1268" s="106"/>
      <c r="E1268" s="106"/>
      <c r="F1268" s="106"/>
      <c r="K1268" s="106"/>
      <c r="L1268" s="106"/>
      <c r="M1268" s="106"/>
      <c r="N1268" s="106"/>
      <c r="S1268" s="106"/>
      <c r="T1268" s="106"/>
      <c r="U1268" s="106"/>
      <c r="V1268" s="106"/>
    </row>
    <row r="1269" spans="3:22" s="105" customFormat="1">
      <c r="C1269" s="106"/>
      <c r="D1269" s="106"/>
      <c r="E1269" s="106"/>
      <c r="F1269" s="106"/>
      <c r="K1269" s="106"/>
      <c r="L1269" s="106"/>
      <c r="M1269" s="106"/>
      <c r="N1269" s="106"/>
      <c r="S1269" s="106"/>
      <c r="T1269" s="106"/>
      <c r="U1269" s="106"/>
      <c r="V1269" s="106"/>
    </row>
    <row r="1270" spans="3:22" s="105" customFormat="1">
      <c r="C1270" s="106"/>
      <c r="D1270" s="106"/>
      <c r="E1270" s="106"/>
      <c r="F1270" s="106"/>
      <c r="K1270" s="106"/>
      <c r="L1270" s="106"/>
      <c r="M1270" s="106"/>
      <c r="N1270" s="106"/>
      <c r="S1270" s="106"/>
      <c r="T1270" s="106"/>
      <c r="U1270" s="106"/>
      <c r="V1270" s="106"/>
    </row>
    <row r="1271" spans="3:22" s="105" customFormat="1">
      <c r="C1271" s="106"/>
      <c r="D1271" s="106"/>
      <c r="E1271" s="106"/>
      <c r="F1271" s="106"/>
      <c r="K1271" s="106"/>
      <c r="L1271" s="106"/>
      <c r="M1271" s="106"/>
      <c r="N1271" s="106"/>
      <c r="S1271" s="106"/>
      <c r="T1271" s="106"/>
      <c r="U1271" s="106"/>
      <c r="V1271" s="106"/>
    </row>
    <row r="1272" spans="3:22" s="105" customFormat="1">
      <c r="C1272" s="106"/>
      <c r="D1272" s="106"/>
      <c r="E1272" s="106"/>
      <c r="F1272" s="106"/>
      <c r="K1272" s="106"/>
      <c r="L1272" s="106"/>
      <c r="M1272" s="106"/>
      <c r="N1272" s="106"/>
      <c r="S1272" s="106"/>
      <c r="T1272" s="106"/>
      <c r="U1272" s="106"/>
      <c r="V1272" s="106"/>
    </row>
    <row r="1273" spans="3:22" s="105" customFormat="1">
      <c r="C1273" s="106"/>
      <c r="D1273" s="106"/>
      <c r="E1273" s="106"/>
      <c r="F1273" s="106"/>
      <c r="K1273" s="106"/>
      <c r="L1273" s="106"/>
      <c r="M1273" s="106"/>
      <c r="N1273" s="106"/>
      <c r="S1273" s="106"/>
      <c r="T1273" s="106"/>
      <c r="U1273" s="106"/>
      <c r="V1273" s="106"/>
    </row>
    <row r="1274" spans="3:22" s="105" customFormat="1">
      <c r="C1274" s="106"/>
      <c r="D1274" s="106"/>
      <c r="E1274" s="106"/>
      <c r="F1274" s="106"/>
      <c r="K1274" s="106"/>
      <c r="L1274" s="106"/>
      <c r="M1274" s="106"/>
      <c r="N1274" s="106"/>
      <c r="S1274" s="106"/>
      <c r="T1274" s="106"/>
      <c r="U1274" s="106"/>
      <c r="V1274" s="106"/>
    </row>
    <row r="1275" spans="3:22" s="105" customFormat="1">
      <c r="C1275" s="106"/>
      <c r="D1275" s="106"/>
      <c r="E1275" s="106"/>
      <c r="F1275" s="106"/>
      <c r="K1275" s="106"/>
      <c r="L1275" s="106"/>
      <c r="M1275" s="106"/>
      <c r="N1275" s="106"/>
      <c r="S1275" s="106"/>
      <c r="T1275" s="106"/>
      <c r="U1275" s="106"/>
      <c r="V1275" s="106"/>
    </row>
    <row r="1276" spans="3:22" s="105" customFormat="1">
      <c r="C1276" s="106"/>
      <c r="D1276" s="106"/>
      <c r="E1276" s="106"/>
      <c r="F1276" s="106"/>
      <c r="K1276" s="106"/>
      <c r="L1276" s="106"/>
      <c r="M1276" s="106"/>
      <c r="N1276" s="106"/>
      <c r="S1276" s="106"/>
      <c r="T1276" s="106"/>
      <c r="U1276" s="106"/>
      <c r="V1276" s="106"/>
    </row>
    <row r="1277" spans="3:22" s="105" customFormat="1">
      <c r="C1277" s="106"/>
      <c r="D1277" s="106"/>
      <c r="E1277" s="106"/>
      <c r="F1277" s="106"/>
      <c r="K1277" s="106"/>
      <c r="L1277" s="106"/>
      <c r="M1277" s="106"/>
      <c r="N1277" s="106"/>
      <c r="S1277" s="106"/>
      <c r="T1277" s="106"/>
      <c r="U1277" s="106"/>
      <c r="V1277" s="106"/>
    </row>
    <row r="1278" spans="3:22" s="105" customFormat="1">
      <c r="C1278" s="106"/>
      <c r="D1278" s="106"/>
      <c r="E1278" s="106"/>
      <c r="F1278" s="106"/>
      <c r="K1278" s="106"/>
      <c r="L1278" s="106"/>
      <c r="M1278" s="106"/>
      <c r="N1278" s="106"/>
      <c r="S1278" s="106"/>
      <c r="T1278" s="106"/>
      <c r="U1278" s="106"/>
      <c r="V1278" s="106"/>
    </row>
    <row r="1279" spans="3:22" s="105" customFormat="1">
      <c r="C1279" s="106"/>
      <c r="D1279" s="106"/>
      <c r="E1279" s="106"/>
      <c r="F1279" s="106"/>
      <c r="K1279" s="106"/>
      <c r="L1279" s="106"/>
      <c r="M1279" s="106"/>
      <c r="N1279" s="106"/>
      <c r="S1279" s="106"/>
      <c r="T1279" s="106"/>
      <c r="U1279" s="106"/>
      <c r="V1279" s="106"/>
    </row>
    <row r="1280" spans="3:22" s="105" customFormat="1">
      <c r="C1280" s="106"/>
      <c r="D1280" s="106"/>
      <c r="E1280" s="106"/>
      <c r="F1280" s="106"/>
      <c r="K1280" s="106"/>
      <c r="L1280" s="106"/>
      <c r="M1280" s="106"/>
      <c r="N1280" s="106"/>
      <c r="S1280" s="106"/>
      <c r="T1280" s="106"/>
      <c r="U1280" s="106"/>
      <c r="V1280" s="106"/>
    </row>
    <row r="1281" spans="3:22" s="105" customFormat="1">
      <c r="C1281" s="106"/>
      <c r="D1281" s="106"/>
      <c r="E1281" s="106"/>
      <c r="F1281" s="106"/>
      <c r="K1281" s="106"/>
      <c r="L1281" s="106"/>
      <c r="M1281" s="106"/>
      <c r="N1281" s="106"/>
      <c r="S1281" s="106"/>
      <c r="T1281" s="106"/>
      <c r="U1281" s="106"/>
      <c r="V1281" s="106"/>
    </row>
    <row r="1282" spans="3:22" s="105" customFormat="1">
      <c r="C1282" s="106"/>
      <c r="D1282" s="106"/>
      <c r="E1282" s="106"/>
      <c r="F1282" s="106"/>
      <c r="K1282" s="106"/>
      <c r="L1282" s="106"/>
      <c r="M1282" s="106"/>
      <c r="N1282" s="106"/>
      <c r="S1282" s="106"/>
      <c r="T1282" s="106"/>
      <c r="U1282" s="106"/>
      <c r="V1282" s="106"/>
    </row>
    <row r="1283" spans="3:22" s="105" customFormat="1">
      <c r="C1283" s="106"/>
      <c r="D1283" s="106"/>
      <c r="E1283" s="106"/>
      <c r="F1283" s="106"/>
      <c r="K1283" s="106"/>
      <c r="L1283" s="106"/>
      <c r="M1283" s="106"/>
      <c r="N1283" s="106"/>
      <c r="S1283" s="106"/>
      <c r="T1283" s="106"/>
      <c r="U1283" s="106"/>
      <c r="V1283" s="106"/>
    </row>
    <row r="1284" spans="3:22" s="105" customFormat="1">
      <c r="C1284" s="106"/>
      <c r="D1284" s="106"/>
      <c r="E1284" s="106"/>
      <c r="F1284" s="106"/>
      <c r="K1284" s="106"/>
      <c r="L1284" s="106"/>
      <c r="M1284" s="106"/>
      <c r="N1284" s="106"/>
      <c r="S1284" s="106"/>
      <c r="T1284" s="106"/>
      <c r="U1284" s="106"/>
      <c r="V1284" s="106"/>
    </row>
    <row r="1285" spans="3:22" s="105" customFormat="1">
      <c r="C1285" s="106"/>
      <c r="D1285" s="106"/>
      <c r="E1285" s="106"/>
      <c r="F1285" s="106"/>
      <c r="K1285" s="106"/>
      <c r="L1285" s="106"/>
      <c r="M1285" s="106"/>
      <c r="N1285" s="106"/>
      <c r="S1285" s="106"/>
      <c r="T1285" s="106"/>
      <c r="U1285" s="106"/>
      <c r="V1285" s="106"/>
    </row>
    <row r="1286" spans="3:22" s="105" customFormat="1">
      <c r="C1286" s="106"/>
      <c r="D1286" s="106"/>
      <c r="E1286" s="106"/>
      <c r="F1286" s="106"/>
      <c r="K1286" s="106"/>
      <c r="L1286" s="106"/>
      <c r="M1286" s="106"/>
      <c r="N1286" s="106"/>
      <c r="S1286" s="106"/>
      <c r="T1286" s="106"/>
      <c r="U1286" s="106"/>
      <c r="V1286" s="106"/>
    </row>
    <row r="1287" spans="3:22" s="105" customFormat="1">
      <c r="C1287" s="106"/>
      <c r="D1287" s="106"/>
      <c r="E1287" s="106"/>
      <c r="F1287" s="106"/>
      <c r="K1287" s="106"/>
      <c r="L1287" s="106"/>
      <c r="M1287" s="106"/>
      <c r="N1287" s="106"/>
      <c r="S1287" s="106"/>
      <c r="T1287" s="106"/>
      <c r="U1287" s="106"/>
      <c r="V1287" s="106"/>
    </row>
    <row r="1288" spans="3:22" s="105" customFormat="1">
      <c r="C1288" s="106"/>
      <c r="D1288" s="106"/>
      <c r="E1288" s="106"/>
      <c r="F1288" s="106"/>
      <c r="K1288" s="106"/>
      <c r="L1288" s="106"/>
      <c r="M1288" s="106"/>
      <c r="N1288" s="106"/>
      <c r="S1288" s="106"/>
      <c r="T1288" s="106"/>
      <c r="U1288" s="106"/>
      <c r="V1288" s="106"/>
    </row>
    <row r="1289" spans="3:22" s="105" customFormat="1">
      <c r="C1289" s="106"/>
      <c r="D1289" s="106"/>
      <c r="E1289" s="106"/>
      <c r="F1289" s="106"/>
      <c r="K1289" s="106"/>
      <c r="L1289" s="106"/>
      <c r="M1289" s="106"/>
      <c r="N1289" s="106"/>
      <c r="S1289" s="106"/>
      <c r="T1289" s="106"/>
      <c r="U1289" s="106"/>
      <c r="V1289" s="106"/>
    </row>
    <row r="1290" spans="3:22" s="105" customFormat="1">
      <c r="C1290" s="106"/>
      <c r="D1290" s="106"/>
      <c r="E1290" s="106"/>
      <c r="F1290" s="106"/>
      <c r="K1290" s="106"/>
      <c r="L1290" s="106"/>
      <c r="M1290" s="106"/>
      <c r="N1290" s="106"/>
      <c r="S1290" s="106"/>
      <c r="T1290" s="106"/>
      <c r="U1290" s="106"/>
      <c r="V1290" s="106"/>
    </row>
    <row r="1291" spans="3:22" s="105" customFormat="1">
      <c r="C1291" s="106"/>
      <c r="D1291" s="106"/>
      <c r="E1291" s="106"/>
      <c r="F1291" s="106"/>
      <c r="K1291" s="106"/>
      <c r="L1291" s="106"/>
      <c r="M1291" s="106"/>
      <c r="N1291" s="106"/>
      <c r="S1291" s="106"/>
      <c r="T1291" s="106"/>
      <c r="U1291" s="106"/>
      <c r="V1291" s="106"/>
    </row>
    <row r="1292" spans="3:22" s="105" customFormat="1">
      <c r="C1292" s="106"/>
      <c r="D1292" s="106"/>
      <c r="E1292" s="106"/>
      <c r="F1292" s="106"/>
      <c r="K1292" s="106"/>
      <c r="L1292" s="106"/>
      <c r="M1292" s="106"/>
      <c r="N1292" s="106"/>
      <c r="S1292" s="106"/>
      <c r="T1292" s="106"/>
      <c r="U1292" s="106"/>
      <c r="V1292" s="106"/>
    </row>
    <row r="1293" spans="3:22" s="105" customFormat="1">
      <c r="C1293" s="106"/>
      <c r="D1293" s="106"/>
      <c r="E1293" s="106"/>
      <c r="F1293" s="106"/>
      <c r="K1293" s="106"/>
      <c r="L1293" s="106"/>
      <c r="M1293" s="106"/>
      <c r="N1293" s="106"/>
      <c r="S1293" s="106"/>
      <c r="T1293" s="106"/>
      <c r="U1293" s="106"/>
      <c r="V1293" s="106"/>
    </row>
    <row r="1294" spans="3:22" s="105" customFormat="1">
      <c r="C1294" s="106"/>
      <c r="D1294" s="106"/>
      <c r="E1294" s="106"/>
      <c r="F1294" s="106"/>
      <c r="K1294" s="106"/>
      <c r="L1294" s="106"/>
      <c r="M1294" s="106"/>
      <c r="N1294" s="106"/>
      <c r="S1294" s="106"/>
      <c r="T1294" s="106"/>
      <c r="U1294" s="106"/>
      <c r="V1294" s="106"/>
    </row>
    <row r="1295" spans="3:22" s="105" customFormat="1">
      <c r="C1295" s="106"/>
      <c r="D1295" s="106"/>
      <c r="E1295" s="106"/>
      <c r="F1295" s="106"/>
      <c r="K1295" s="106"/>
      <c r="L1295" s="106"/>
      <c r="M1295" s="106"/>
      <c r="N1295" s="106"/>
      <c r="S1295" s="106"/>
      <c r="T1295" s="106"/>
      <c r="U1295" s="106"/>
      <c r="V1295" s="106"/>
    </row>
    <row r="1296" spans="3:22" s="105" customFormat="1">
      <c r="C1296" s="106"/>
      <c r="D1296" s="106"/>
      <c r="E1296" s="106"/>
      <c r="F1296" s="106"/>
      <c r="K1296" s="106"/>
      <c r="L1296" s="106"/>
      <c r="M1296" s="106"/>
      <c r="N1296" s="106"/>
      <c r="S1296" s="106"/>
      <c r="T1296" s="106"/>
      <c r="U1296" s="106"/>
      <c r="V1296" s="106"/>
    </row>
    <row r="1297" spans="3:22" s="105" customFormat="1">
      <c r="C1297" s="106"/>
      <c r="D1297" s="106"/>
      <c r="E1297" s="106"/>
      <c r="F1297" s="106"/>
      <c r="K1297" s="106"/>
      <c r="L1297" s="106"/>
      <c r="M1297" s="106"/>
      <c r="N1297" s="106"/>
      <c r="S1297" s="106"/>
      <c r="T1297" s="106"/>
      <c r="U1297" s="106"/>
      <c r="V1297" s="106"/>
    </row>
    <row r="1298" spans="3:22" s="105" customFormat="1">
      <c r="C1298" s="106"/>
      <c r="D1298" s="106"/>
      <c r="E1298" s="106"/>
      <c r="F1298" s="106"/>
      <c r="K1298" s="106"/>
      <c r="L1298" s="106"/>
      <c r="M1298" s="106"/>
      <c r="N1298" s="106"/>
      <c r="S1298" s="106"/>
      <c r="T1298" s="106"/>
      <c r="U1298" s="106"/>
      <c r="V1298" s="106"/>
    </row>
    <row r="1299" spans="3:22" s="105" customFormat="1">
      <c r="C1299" s="106"/>
      <c r="D1299" s="106"/>
      <c r="E1299" s="106"/>
      <c r="F1299" s="106"/>
      <c r="K1299" s="106"/>
      <c r="L1299" s="106"/>
      <c r="M1299" s="106"/>
      <c r="N1299" s="106"/>
      <c r="S1299" s="106"/>
      <c r="T1299" s="106"/>
      <c r="U1299" s="106"/>
      <c r="V1299" s="106"/>
    </row>
    <row r="1300" spans="3:22" s="105" customFormat="1">
      <c r="C1300" s="106"/>
      <c r="D1300" s="106"/>
      <c r="E1300" s="106"/>
      <c r="F1300" s="106"/>
      <c r="K1300" s="106"/>
      <c r="L1300" s="106"/>
      <c r="M1300" s="106"/>
      <c r="N1300" s="106"/>
      <c r="S1300" s="106"/>
      <c r="T1300" s="106"/>
      <c r="U1300" s="106"/>
      <c r="V1300" s="106"/>
    </row>
    <row r="1301" spans="3:22" s="105" customFormat="1">
      <c r="C1301" s="106"/>
      <c r="D1301" s="106"/>
      <c r="E1301" s="106"/>
      <c r="F1301" s="106"/>
      <c r="K1301" s="106"/>
      <c r="L1301" s="106"/>
      <c r="M1301" s="106"/>
      <c r="N1301" s="106"/>
      <c r="S1301" s="106"/>
      <c r="T1301" s="106"/>
      <c r="U1301" s="106"/>
      <c r="V1301" s="106"/>
    </row>
    <row r="1302" spans="3:22" s="105" customFormat="1">
      <c r="C1302" s="106"/>
      <c r="D1302" s="106"/>
      <c r="E1302" s="106"/>
      <c r="F1302" s="106"/>
      <c r="K1302" s="106"/>
      <c r="L1302" s="106"/>
      <c r="M1302" s="106"/>
      <c r="N1302" s="106"/>
      <c r="S1302" s="106"/>
      <c r="T1302" s="106"/>
      <c r="U1302" s="106"/>
      <c r="V1302" s="106"/>
    </row>
    <row r="1303" spans="3:22" s="105" customFormat="1">
      <c r="C1303" s="106"/>
      <c r="D1303" s="106"/>
      <c r="E1303" s="106"/>
      <c r="F1303" s="106"/>
      <c r="K1303" s="106"/>
      <c r="L1303" s="106"/>
      <c r="M1303" s="106"/>
      <c r="N1303" s="106"/>
      <c r="S1303" s="106"/>
      <c r="T1303" s="106"/>
      <c r="U1303" s="106"/>
      <c r="V1303" s="106"/>
    </row>
    <row r="1304" spans="3:22" s="105" customFormat="1">
      <c r="C1304" s="106"/>
      <c r="D1304" s="106"/>
      <c r="E1304" s="106"/>
      <c r="F1304" s="106"/>
      <c r="K1304" s="106"/>
      <c r="L1304" s="106"/>
      <c r="M1304" s="106"/>
      <c r="N1304" s="106"/>
      <c r="S1304" s="106"/>
      <c r="T1304" s="106"/>
      <c r="U1304" s="106"/>
      <c r="V1304" s="106"/>
    </row>
    <row r="1305" spans="3:22" s="105" customFormat="1">
      <c r="C1305" s="106"/>
      <c r="D1305" s="106"/>
      <c r="E1305" s="106"/>
      <c r="F1305" s="106"/>
      <c r="K1305" s="106"/>
      <c r="L1305" s="106"/>
      <c r="M1305" s="106"/>
      <c r="N1305" s="106"/>
      <c r="S1305" s="106"/>
      <c r="T1305" s="106"/>
      <c r="U1305" s="106"/>
      <c r="V1305" s="106"/>
    </row>
    <row r="1306" spans="3:22" s="105" customFormat="1">
      <c r="C1306" s="106"/>
      <c r="D1306" s="106"/>
      <c r="E1306" s="106"/>
      <c r="F1306" s="106"/>
      <c r="K1306" s="106"/>
      <c r="L1306" s="106"/>
      <c r="M1306" s="106"/>
      <c r="N1306" s="106"/>
      <c r="S1306" s="106"/>
      <c r="T1306" s="106"/>
      <c r="U1306" s="106"/>
      <c r="V1306" s="106"/>
    </row>
    <row r="1307" spans="3:22" s="105" customFormat="1">
      <c r="C1307" s="106"/>
      <c r="D1307" s="106"/>
      <c r="E1307" s="106"/>
      <c r="F1307" s="106"/>
      <c r="K1307" s="106"/>
      <c r="L1307" s="106"/>
      <c r="M1307" s="106"/>
      <c r="N1307" s="106"/>
      <c r="S1307" s="106"/>
      <c r="T1307" s="106"/>
      <c r="U1307" s="106"/>
      <c r="V1307" s="106"/>
    </row>
    <row r="1308" spans="3:22" s="105" customFormat="1">
      <c r="C1308" s="106"/>
      <c r="D1308" s="106"/>
      <c r="E1308" s="106"/>
      <c r="F1308" s="106"/>
      <c r="K1308" s="106"/>
      <c r="L1308" s="106"/>
      <c r="M1308" s="106"/>
      <c r="N1308" s="106"/>
      <c r="S1308" s="106"/>
      <c r="T1308" s="106"/>
      <c r="U1308" s="106"/>
      <c r="V1308" s="106"/>
    </row>
    <row r="1309" spans="3:22" s="105" customFormat="1">
      <c r="C1309" s="106"/>
      <c r="D1309" s="106"/>
      <c r="E1309" s="106"/>
      <c r="F1309" s="106"/>
      <c r="K1309" s="106"/>
      <c r="L1309" s="106"/>
      <c r="M1309" s="106"/>
      <c r="N1309" s="106"/>
      <c r="S1309" s="106"/>
      <c r="T1309" s="106"/>
      <c r="U1309" s="106"/>
      <c r="V1309" s="106"/>
    </row>
    <row r="1310" spans="3:22" s="105" customFormat="1">
      <c r="C1310" s="106"/>
      <c r="D1310" s="106"/>
      <c r="E1310" s="106"/>
      <c r="F1310" s="106"/>
      <c r="K1310" s="106"/>
      <c r="L1310" s="106"/>
      <c r="M1310" s="106"/>
      <c r="N1310" s="106"/>
      <c r="S1310" s="106"/>
      <c r="T1310" s="106"/>
      <c r="U1310" s="106"/>
      <c r="V1310" s="106"/>
    </row>
    <row r="1311" spans="3:22" s="105" customFormat="1">
      <c r="C1311" s="106"/>
      <c r="D1311" s="106"/>
      <c r="E1311" s="106"/>
      <c r="F1311" s="106"/>
      <c r="K1311" s="106"/>
      <c r="L1311" s="106"/>
      <c r="M1311" s="106"/>
      <c r="N1311" s="106"/>
      <c r="S1311" s="106"/>
      <c r="T1311" s="106"/>
      <c r="U1311" s="106"/>
      <c r="V1311" s="106"/>
    </row>
    <row r="1312" spans="3:22" s="105" customFormat="1">
      <c r="C1312" s="106"/>
      <c r="D1312" s="106"/>
      <c r="E1312" s="106"/>
      <c r="F1312" s="106"/>
      <c r="K1312" s="106"/>
      <c r="L1312" s="106"/>
      <c r="M1312" s="106"/>
      <c r="N1312" s="106"/>
      <c r="S1312" s="106"/>
      <c r="T1312" s="106"/>
      <c r="U1312" s="106"/>
      <c r="V1312" s="106"/>
    </row>
    <row r="1313" spans="3:22" s="105" customFormat="1">
      <c r="C1313" s="106"/>
      <c r="D1313" s="106"/>
      <c r="E1313" s="106"/>
      <c r="F1313" s="106"/>
      <c r="K1313" s="106"/>
      <c r="L1313" s="106"/>
      <c r="M1313" s="106"/>
      <c r="N1313" s="106"/>
      <c r="S1313" s="106"/>
      <c r="T1313" s="106"/>
      <c r="U1313" s="106"/>
      <c r="V1313" s="106"/>
    </row>
    <row r="1314" spans="3:22" s="105" customFormat="1">
      <c r="C1314" s="106"/>
      <c r="D1314" s="106"/>
      <c r="E1314" s="106"/>
      <c r="F1314" s="106"/>
      <c r="K1314" s="106"/>
      <c r="L1314" s="106"/>
      <c r="M1314" s="106"/>
      <c r="N1314" s="106"/>
      <c r="S1314" s="106"/>
      <c r="T1314" s="106"/>
      <c r="U1314" s="106"/>
      <c r="V1314" s="106"/>
    </row>
    <row r="1315" spans="3:22" s="105" customFormat="1">
      <c r="C1315" s="106"/>
      <c r="D1315" s="106"/>
      <c r="E1315" s="106"/>
      <c r="F1315" s="106"/>
      <c r="K1315" s="106"/>
      <c r="L1315" s="106"/>
      <c r="M1315" s="106"/>
      <c r="N1315" s="106"/>
      <c r="S1315" s="106"/>
      <c r="T1315" s="106"/>
      <c r="U1315" s="106"/>
      <c r="V1315" s="106"/>
    </row>
    <row r="1316" spans="3:22" s="105" customFormat="1">
      <c r="C1316" s="106"/>
      <c r="D1316" s="106"/>
      <c r="E1316" s="106"/>
      <c r="F1316" s="106"/>
      <c r="K1316" s="106"/>
      <c r="L1316" s="106"/>
      <c r="M1316" s="106"/>
      <c r="N1316" s="106"/>
      <c r="S1316" s="106"/>
      <c r="T1316" s="106"/>
      <c r="U1316" s="106"/>
      <c r="V1316" s="106"/>
    </row>
    <row r="1317" spans="3:22" s="105" customFormat="1">
      <c r="C1317" s="106"/>
      <c r="D1317" s="106"/>
      <c r="E1317" s="106"/>
      <c r="F1317" s="106"/>
      <c r="K1317" s="106"/>
      <c r="L1317" s="106"/>
      <c r="M1317" s="106"/>
      <c r="N1317" s="106"/>
      <c r="S1317" s="106"/>
      <c r="T1317" s="106"/>
      <c r="U1317" s="106"/>
      <c r="V1317" s="106"/>
    </row>
    <row r="1318" spans="3:22" s="105" customFormat="1">
      <c r="C1318" s="106"/>
      <c r="D1318" s="106"/>
      <c r="E1318" s="106"/>
      <c r="F1318" s="106"/>
      <c r="K1318" s="106"/>
      <c r="L1318" s="106"/>
      <c r="M1318" s="106"/>
      <c r="N1318" s="106"/>
      <c r="S1318" s="106"/>
      <c r="T1318" s="106"/>
      <c r="U1318" s="106"/>
      <c r="V1318" s="106"/>
    </row>
    <row r="1319" spans="3:22" s="105" customFormat="1">
      <c r="C1319" s="106"/>
      <c r="D1319" s="106"/>
      <c r="E1319" s="106"/>
      <c r="F1319" s="106"/>
      <c r="K1319" s="106"/>
      <c r="L1319" s="106"/>
      <c r="M1319" s="106"/>
      <c r="N1319" s="106"/>
      <c r="S1319" s="106"/>
      <c r="T1319" s="106"/>
      <c r="U1319" s="106"/>
      <c r="V1319" s="106"/>
    </row>
    <row r="1320" spans="3:22" s="105" customFormat="1">
      <c r="C1320" s="106"/>
      <c r="D1320" s="106"/>
      <c r="E1320" s="106"/>
      <c r="F1320" s="106"/>
      <c r="K1320" s="106"/>
      <c r="L1320" s="106"/>
      <c r="M1320" s="106"/>
      <c r="N1320" s="106"/>
      <c r="S1320" s="106"/>
      <c r="T1320" s="106"/>
      <c r="U1320" s="106"/>
      <c r="V1320" s="106"/>
    </row>
    <row r="1321" spans="3:22" s="105" customFormat="1">
      <c r="C1321" s="106"/>
      <c r="D1321" s="106"/>
      <c r="E1321" s="106"/>
      <c r="F1321" s="106"/>
      <c r="K1321" s="106"/>
      <c r="L1321" s="106"/>
      <c r="M1321" s="106"/>
      <c r="N1321" s="106"/>
      <c r="S1321" s="106"/>
      <c r="T1321" s="106"/>
      <c r="U1321" s="106"/>
      <c r="V1321" s="106"/>
    </row>
    <row r="1322" spans="3:22" s="105" customFormat="1">
      <c r="C1322" s="106"/>
      <c r="D1322" s="106"/>
      <c r="E1322" s="106"/>
      <c r="F1322" s="106"/>
      <c r="K1322" s="106"/>
      <c r="L1322" s="106"/>
      <c r="M1322" s="106"/>
      <c r="N1322" s="106"/>
      <c r="S1322" s="106"/>
      <c r="T1322" s="106"/>
      <c r="U1322" s="106"/>
      <c r="V1322" s="106"/>
    </row>
    <row r="1323" spans="3:22" s="105" customFormat="1">
      <c r="C1323" s="106"/>
      <c r="D1323" s="106"/>
      <c r="E1323" s="106"/>
      <c r="F1323" s="106"/>
      <c r="K1323" s="106"/>
      <c r="L1323" s="106"/>
      <c r="M1323" s="106"/>
      <c r="N1323" s="106"/>
      <c r="S1323" s="106"/>
      <c r="T1323" s="106"/>
      <c r="U1323" s="106"/>
      <c r="V1323" s="106"/>
    </row>
    <row r="1324" spans="3:22" s="105" customFormat="1">
      <c r="C1324" s="106"/>
      <c r="D1324" s="106"/>
      <c r="E1324" s="106"/>
      <c r="F1324" s="106"/>
      <c r="K1324" s="106"/>
      <c r="L1324" s="106"/>
      <c r="M1324" s="106"/>
      <c r="N1324" s="106"/>
      <c r="S1324" s="106"/>
      <c r="T1324" s="106"/>
      <c r="U1324" s="106"/>
      <c r="V1324" s="106"/>
    </row>
    <row r="1325" spans="3:22" s="105" customFormat="1">
      <c r="C1325" s="106"/>
      <c r="D1325" s="106"/>
      <c r="E1325" s="106"/>
      <c r="F1325" s="106"/>
      <c r="K1325" s="106"/>
      <c r="L1325" s="106"/>
      <c r="M1325" s="106"/>
      <c r="N1325" s="106"/>
      <c r="S1325" s="106"/>
      <c r="T1325" s="106"/>
      <c r="U1325" s="106"/>
      <c r="V1325" s="106"/>
    </row>
    <row r="1326" spans="3:22" s="105" customFormat="1">
      <c r="C1326" s="106"/>
      <c r="D1326" s="106"/>
      <c r="E1326" s="106"/>
      <c r="F1326" s="106"/>
      <c r="K1326" s="106"/>
      <c r="L1326" s="106"/>
      <c r="M1326" s="106"/>
      <c r="N1326" s="106"/>
      <c r="S1326" s="106"/>
      <c r="T1326" s="106"/>
      <c r="U1326" s="106"/>
      <c r="V1326" s="106"/>
    </row>
    <row r="1327" spans="3:22" s="105" customFormat="1">
      <c r="C1327" s="106"/>
      <c r="D1327" s="106"/>
      <c r="E1327" s="106"/>
      <c r="F1327" s="106"/>
      <c r="K1327" s="106"/>
      <c r="L1327" s="106"/>
      <c r="M1327" s="106"/>
      <c r="N1327" s="106"/>
      <c r="S1327" s="106"/>
      <c r="T1327" s="106"/>
      <c r="U1327" s="106"/>
      <c r="V1327" s="106"/>
    </row>
    <row r="1328" spans="3:22" s="105" customFormat="1">
      <c r="C1328" s="106"/>
      <c r="D1328" s="106"/>
      <c r="E1328" s="106"/>
      <c r="F1328" s="106"/>
      <c r="K1328" s="106"/>
      <c r="L1328" s="106"/>
      <c r="M1328" s="106"/>
      <c r="N1328" s="106"/>
      <c r="S1328" s="106"/>
      <c r="T1328" s="106"/>
      <c r="U1328" s="106"/>
      <c r="V1328" s="106"/>
    </row>
    <row r="1329" spans="3:22" s="105" customFormat="1">
      <c r="C1329" s="106"/>
      <c r="D1329" s="106"/>
      <c r="E1329" s="106"/>
      <c r="F1329" s="106"/>
      <c r="K1329" s="106"/>
      <c r="L1329" s="106"/>
      <c r="M1329" s="106"/>
      <c r="N1329" s="106"/>
      <c r="S1329" s="106"/>
      <c r="T1329" s="106"/>
      <c r="U1329" s="106"/>
      <c r="V1329" s="106"/>
    </row>
    <row r="1330" spans="3:22" s="105" customFormat="1">
      <c r="C1330" s="106"/>
      <c r="D1330" s="106"/>
      <c r="E1330" s="106"/>
      <c r="F1330" s="106"/>
      <c r="K1330" s="106"/>
      <c r="L1330" s="106"/>
      <c r="M1330" s="106"/>
      <c r="N1330" s="106"/>
      <c r="S1330" s="106"/>
      <c r="T1330" s="106"/>
      <c r="U1330" s="106"/>
      <c r="V1330" s="106"/>
    </row>
    <row r="1331" spans="3:22" s="105" customFormat="1">
      <c r="C1331" s="106"/>
      <c r="D1331" s="106"/>
      <c r="E1331" s="106"/>
      <c r="F1331" s="106"/>
      <c r="K1331" s="106"/>
      <c r="L1331" s="106"/>
      <c r="M1331" s="106"/>
      <c r="N1331" s="106"/>
      <c r="S1331" s="106"/>
      <c r="T1331" s="106"/>
      <c r="U1331" s="106"/>
      <c r="V1331" s="106"/>
    </row>
    <row r="1332" spans="3:22" s="105" customFormat="1">
      <c r="C1332" s="106"/>
      <c r="D1332" s="106"/>
      <c r="E1332" s="106"/>
      <c r="F1332" s="106"/>
      <c r="K1332" s="106"/>
      <c r="L1332" s="106"/>
      <c r="M1332" s="106"/>
      <c r="N1332" s="106"/>
      <c r="S1332" s="106"/>
      <c r="T1332" s="106"/>
      <c r="U1332" s="106"/>
      <c r="V1332" s="106"/>
    </row>
    <row r="1333" spans="3:22" s="105" customFormat="1">
      <c r="C1333" s="106"/>
      <c r="D1333" s="106"/>
      <c r="E1333" s="106"/>
      <c r="F1333" s="106"/>
      <c r="K1333" s="106"/>
      <c r="L1333" s="106"/>
      <c r="M1333" s="106"/>
      <c r="N1333" s="106"/>
      <c r="S1333" s="106"/>
      <c r="T1333" s="106"/>
      <c r="U1333" s="106"/>
      <c r="V1333" s="106"/>
    </row>
    <row r="1334" spans="3:22" s="105" customFormat="1">
      <c r="C1334" s="106"/>
      <c r="D1334" s="106"/>
      <c r="E1334" s="106"/>
      <c r="F1334" s="106"/>
      <c r="K1334" s="106"/>
      <c r="L1334" s="106"/>
      <c r="M1334" s="106"/>
      <c r="N1334" s="106"/>
      <c r="S1334" s="106"/>
      <c r="T1334" s="106"/>
      <c r="U1334" s="106"/>
      <c r="V1334" s="106"/>
    </row>
    <row r="1335" spans="3:22" s="105" customFormat="1">
      <c r="C1335" s="106"/>
      <c r="D1335" s="106"/>
      <c r="E1335" s="106"/>
      <c r="F1335" s="106"/>
      <c r="K1335" s="106"/>
      <c r="L1335" s="106"/>
      <c r="M1335" s="106"/>
      <c r="N1335" s="106"/>
      <c r="S1335" s="106"/>
      <c r="T1335" s="106"/>
      <c r="U1335" s="106"/>
      <c r="V1335" s="106"/>
    </row>
    <row r="1336" spans="3:22" s="105" customFormat="1">
      <c r="C1336" s="106"/>
      <c r="D1336" s="106"/>
      <c r="E1336" s="106"/>
      <c r="F1336" s="106"/>
      <c r="K1336" s="106"/>
      <c r="L1336" s="106"/>
      <c r="M1336" s="106"/>
      <c r="N1336" s="106"/>
      <c r="S1336" s="106"/>
      <c r="T1336" s="106"/>
      <c r="U1336" s="106"/>
      <c r="V1336" s="106"/>
    </row>
    <row r="1337" spans="3:22" s="105" customFormat="1">
      <c r="C1337" s="106"/>
      <c r="D1337" s="106"/>
      <c r="E1337" s="106"/>
      <c r="F1337" s="106"/>
      <c r="K1337" s="106"/>
      <c r="L1337" s="106"/>
      <c r="M1337" s="106"/>
      <c r="N1337" s="106"/>
      <c r="S1337" s="106"/>
      <c r="T1337" s="106"/>
      <c r="U1337" s="106"/>
      <c r="V1337" s="106"/>
    </row>
    <row r="1338" spans="3:22" s="105" customFormat="1">
      <c r="C1338" s="106"/>
      <c r="D1338" s="106"/>
      <c r="E1338" s="106"/>
      <c r="F1338" s="106"/>
      <c r="K1338" s="106"/>
      <c r="L1338" s="106"/>
      <c r="M1338" s="106"/>
      <c r="N1338" s="106"/>
      <c r="S1338" s="106"/>
      <c r="T1338" s="106"/>
      <c r="U1338" s="106"/>
      <c r="V1338" s="106"/>
    </row>
    <row r="1339" spans="3:22" s="105" customFormat="1">
      <c r="C1339" s="106"/>
      <c r="D1339" s="106"/>
      <c r="E1339" s="106"/>
      <c r="F1339" s="106"/>
      <c r="K1339" s="106"/>
      <c r="L1339" s="106"/>
      <c r="M1339" s="106"/>
      <c r="N1339" s="106"/>
      <c r="S1339" s="106"/>
      <c r="T1339" s="106"/>
      <c r="U1339" s="106"/>
      <c r="V1339" s="106"/>
    </row>
    <row r="1340" spans="3:22" s="105" customFormat="1">
      <c r="C1340" s="106"/>
      <c r="D1340" s="106"/>
      <c r="E1340" s="106"/>
      <c r="F1340" s="106"/>
      <c r="K1340" s="106"/>
      <c r="L1340" s="106"/>
      <c r="M1340" s="106"/>
      <c r="N1340" s="106"/>
      <c r="S1340" s="106"/>
      <c r="T1340" s="106"/>
      <c r="U1340" s="106"/>
      <c r="V1340" s="106"/>
    </row>
    <row r="1341" spans="3:22" s="105" customFormat="1">
      <c r="C1341" s="106"/>
      <c r="D1341" s="106"/>
      <c r="E1341" s="106"/>
      <c r="F1341" s="106"/>
      <c r="K1341" s="106"/>
      <c r="L1341" s="106"/>
      <c r="M1341" s="106"/>
      <c r="N1341" s="106"/>
      <c r="S1341" s="106"/>
      <c r="T1341" s="106"/>
      <c r="U1341" s="106"/>
      <c r="V1341" s="106"/>
    </row>
    <row r="1342" spans="3:22" s="105" customFormat="1">
      <c r="C1342" s="106"/>
      <c r="D1342" s="106"/>
      <c r="E1342" s="106"/>
      <c r="F1342" s="106"/>
      <c r="K1342" s="106"/>
      <c r="L1342" s="106"/>
      <c r="M1342" s="106"/>
      <c r="N1342" s="106"/>
      <c r="S1342" s="106"/>
      <c r="T1342" s="106"/>
      <c r="U1342" s="106"/>
      <c r="V1342" s="106"/>
    </row>
    <row r="1343" spans="3:22" s="105" customFormat="1">
      <c r="C1343" s="106"/>
      <c r="D1343" s="106"/>
      <c r="E1343" s="106"/>
      <c r="F1343" s="106"/>
      <c r="K1343" s="106"/>
      <c r="L1343" s="106"/>
      <c r="M1343" s="106"/>
      <c r="N1343" s="106"/>
      <c r="S1343" s="106"/>
      <c r="T1343" s="106"/>
      <c r="U1343" s="106"/>
      <c r="V1343" s="106"/>
    </row>
    <row r="1344" spans="3:22" s="105" customFormat="1">
      <c r="C1344" s="106"/>
      <c r="D1344" s="106"/>
      <c r="E1344" s="106"/>
      <c r="F1344" s="106"/>
      <c r="K1344" s="106"/>
      <c r="L1344" s="106"/>
      <c r="M1344" s="106"/>
      <c r="N1344" s="106"/>
      <c r="S1344" s="106"/>
      <c r="T1344" s="106"/>
      <c r="U1344" s="106"/>
      <c r="V1344" s="106"/>
    </row>
    <row r="1345" spans="3:22" s="105" customFormat="1">
      <c r="C1345" s="106"/>
      <c r="D1345" s="106"/>
      <c r="E1345" s="106"/>
      <c r="F1345" s="106"/>
      <c r="K1345" s="106"/>
      <c r="L1345" s="106"/>
      <c r="M1345" s="106"/>
      <c r="N1345" s="106"/>
      <c r="S1345" s="106"/>
      <c r="T1345" s="106"/>
      <c r="U1345" s="106"/>
      <c r="V1345" s="106"/>
    </row>
    <row r="1346" spans="3:22" s="105" customFormat="1">
      <c r="C1346" s="106"/>
      <c r="D1346" s="106"/>
      <c r="E1346" s="106"/>
      <c r="F1346" s="106"/>
      <c r="K1346" s="106"/>
      <c r="L1346" s="106"/>
      <c r="M1346" s="106"/>
      <c r="N1346" s="106"/>
      <c r="S1346" s="106"/>
      <c r="T1346" s="106"/>
      <c r="U1346" s="106"/>
      <c r="V1346" s="106"/>
    </row>
    <row r="1347" spans="3:22" s="105" customFormat="1">
      <c r="C1347" s="106"/>
      <c r="D1347" s="106"/>
      <c r="E1347" s="106"/>
      <c r="F1347" s="106"/>
      <c r="K1347" s="106"/>
      <c r="L1347" s="106"/>
      <c r="M1347" s="106"/>
      <c r="N1347" s="106"/>
      <c r="S1347" s="106"/>
      <c r="T1347" s="106"/>
      <c r="U1347" s="106"/>
      <c r="V1347" s="106"/>
    </row>
    <row r="1348" spans="3:22" s="105" customFormat="1">
      <c r="C1348" s="106"/>
      <c r="D1348" s="106"/>
      <c r="E1348" s="106"/>
      <c r="F1348" s="106"/>
      <c r="K1348" s="106"/>
      <c r="L1348" s="106"/>
      <c r="M1348" s="106"/>
      <c r="N1348" s="106"/>
      <c r="S1348" s="106"/>
      <c r="T1348" s="106"/>
      <c r="U1348" s="106"/>
      <c r="V1348" s="106"/>
    </row>
    <row r="1349" spans="3:22" s="105" customFormat="1">
      <c r="C1349" s="106"/>
      <c r="D1349" s="106"/>
      <c r="E1349" s="106"/>
      <c r="F1349" s="106"/>
      <c r="K1349" s="106"/>
      <c r="L1349" s="106"/>
      <c r="M1349" s="106"/>
      <c r="N1349" s="106"/>
      <c r="S1349" s="106"/>
      <c r="T1349" s="106"/>
      <c r="U1349" s="106"/>
      <c r="V1349" s="106"/>
    </row>
    <row r="1350" spans="3:22" s="105" customFormat="1">
      <c r="C1350" s="106"/>
      <c r="D1350" s="106"/>
      <c r="E1350" s="106"/>
      <c r="F1350" s="106"/>
      <c r="K1350" s="106"/>
      <c r="L1350" s="106"/>
      <c r="M1350" s="106"/>
      <c r="N1350" s="106"/>
      <c r="S1350" s="106"/>
      <c r="T1350" s="106"/>
      <c r="U1350" s="106"/>
      <c r="V1350" s="106"/>
    </row>
    <row r="1351" spans="3:22" s="105" customFormat="1">
      <c r="C1351" s="106"/>
      <c r="D1351" s="106"/>
      <c r="E1351" s="106"/>
      <c r="F1351" s="106"/>
      <c r="K1351" s="106"/>
      <c r="L1351" s="106"/>
      <c r="M1351" s="106"/>
      <c r="N1351" s="106"/>
      <c r="S1351" s="106"/>
      <c r="T1351" s="106"/>
      <c r="U1351" s="106"/>
      <c r="V1351" s="106"/>
    </row>
    <row r="1352" spans="3:22" s="105" customFormat="1">
      <c r="C1352" s="106"/>
      <c r="D1352" s="106"/>
      <c r="E1352" s="106"/>
      <c r="F1352" s="106"/>
      <c r="K1352" s="106"/>
      <c r="L1352" s="106"/>
      <c r="M1352" s="106"/>
      <c r="N1352" s="106"/>
      <c r="S1352" s="106"/>
      <c r="T1352" s="106"/>
      <c r="U1352" s="106"/>
      <c r="V1352" s="106"/>
    </row>
    <row r="1353" spans="3:22" s="105" customFormat="1">
      <c r="C1353" s="106"/>
      <c r="D1353" s="106"/>
      <c r="E1353" s="106"/>
      <c r="F1353" s="106"/>
      <c r="K1353" s="106"/>
      <c r="L1353" s="106"/>
      <c r="M1353" s="106"/>
      <c r="N1353" s="106"/>
      <c r="S1353" s="106"/>
      <c r="T1353" s="106"/>
      <c r="U1353" s="106"/>
      <c r="V1353" s="106"/>
    </row>
    <row r="1354" spans="3:22" s="105" customFormat="1">
      <c r="C1354" s="106"/>
      <c r="D1354" s="106"/>
      <c r="E1354" s="106"/>
      <c r="F1354" s="106"/>
      <c r="K1354" s="106"/>
      <c r="L1354" s="106"/>
      <c r="M1354" s="106"/>
      <c r="N1354" s="106"/>
      <c r="S1354" s="106"/>
      <c r="T1354" s="106"/>
      <c r="U1354" s="106"/>
      <c r="V1354" s="106"/>
    </row>
    <row r="1355" spans="3:22" s="105" customFormat="1">
      <c r="C1355" s="106"/>
      <c r="D1355" s="106"/>
      <c r="E1355" s="106"/>
      <c r="F1355" s="106"/>
      <c r="K1355" s="106"/>
      <c r="L1355" s="106"/>
      <c r="M1355" s="106"/>
      <c r="N1355" s="106"/>
      <c r="S1355" s="106"/>
      <c r="T1355" s="106"/>
      <c r="U1355" s="106"/>
      <c r="V1355" s="106"/>
    </row>
    <row r="1356" spans="3:22" s="105" customFormat="1">
      <c r="C1356" s="106"/>
      <c r="D1356" s="106"/>
      <c r="E1356" s="106"/>
      <c r="F1356" s="106"/>
      <c r="K1356" s="106"/>
      <c r="L1356" s="106"/>
      <c r="M1356" s="106"/>
      <c r="N1356" s="106"/>
      <c r="S1356" s="106"/>
      <c r="T1356" s="106"/>
      <c r="U1356" s="106"/>
      <c r="V1356" s="106"/>
    </row>
    <row r="1357" spans="3:22" s="105" customFormat="1">
      <c r="C1357" s="106"/>
      <c r="D1357" s="106"/>
      <c r="E1357" s="106"/>
      <c r="F1357" s="106"/>
      <c r="K1357" s="106"/>
      <c r="L1357" s="106"/>
      <c r="M1357" s="106"/>
      <c r="N1357" s="106"/>
      <c r="S1357" s="106"/>
      <c r="T1357" s="106"/>
      <c r="U1357" s="106"/>
      <c r="V1357" s="106"/>
    </row>
    <row r="1358" spans="3:22" s="105" customFormat="1">
      <c r="C1358" s="106"/>
      <c r="D1358" s="106"/>
      <c r="E1358" s="106"/>
      <c r="F1358" s="106"/>
      <c r="K1358" s="106"/>
      <c r="L1358" s="106"/>
      <c r="M1358" s="106"/>
      <c r="N1358" s="106"/>
      <c r="S1358" s="106"/>
      <c r="T1358" s="106"/>
      <c r="U1358" s="106"/>
      <c r="V1358" s="106"/>
    </row>
    <row r="1359" spans="3:22" s="105" customFormat="1">
      <c r="C1359" s="106"/>
      <c r="D1359" s="106"/>
      <c r="E1359" s="106"/>
      <c r="F1359" s="106"/>
      <c r="K1359" s="106"/>
      <c r="L1359" s="106"/>
      <c r="M1359" s="106"/>
      <c r="N1359" s="106"/>
      <c r="S1359" s="106"/>
      <c r="T1359" s="106"/>
      <c r="U1359" s="106"/>
      <c r="V1359" s="106"/>
    </row>
    <row r="1360" spans="3:22" s="105" customFormat="1">
      <c r="C1360" s="106"/>
      <c r="D1360" s="106"/>
      <c r="E1360" s="106"/>
      <c r="F1360" s="106"/>
      <c r="K1360" s="106"/>
      <c r="L1360" s="106"/>
      <c r="M1360" s="106"/>
      <c r="N1360" s="106"/>
      <c r="S1360" s="106"/>
      <c r="T1360" s="106"/>
      <c r="U1360" s="106"/>
      <c r="V1360" s="106"/>
    </row>
    <row r="1361" spans="3:22" s="105" customFormat="1">
      <c r="C1361" s="106"/>
      <c r="D1361" s="106"/>
      <c r="E1361" s="106"/>
      <c r="F1361" s="106"/>
      <c r="K1361" s="106"/>
      <c r="L1361" s="106"/>
      <c r="M1361" s="106"/>
      <c r="N1361" s="106"/>
      <c r="S1361" s="106"/>
      <c r="T1361" s="106"/>
      <c r="U1361" s="106"/>
      <c r="V1361" s="106"/>
    </row>
    <row r="1362" spans="3:22" s="105" customFormat="1">
      <c r="C1362" s="106"/>
      <c r="D1362" s="106"/>
      <c r="E1362" s="106"/>
      <c r="F1362" s="106"/>
      <c r="K1362" s="106"/>
      <c r="L1362" s="106"/>
      <c r="M1362" s="106"/>
      <c r="N1362" s="106"/>
      <c r="S1362" s="106"/>
      <c r="T1362" s="106"/>
      <c r="U1362" s="106"/>
      <c r="V1362" s="106"/>
    </row>
    <row r="1363" spans="3:22" s="105" customFormat="1">
      <c r="C1363" s="106"/>
      <c r="D1363" s="106"/>
      <c r="E1363" s="106"/>
      <c r="F1363" s="106"/>
      <c r="K1363" s="106"/>
      <c r="L1363" s="106"/>
      <c r="M1363" s="106"/>
      <c r="N1363" s="106"/>
      <c r="S1363" s="106"/>
      <c r="T1363" s="106"/>
      <c r="U1363" s="106"/>
      <c r="V1363" s="106"/>
    </row>
    <row r="1364" spans="3:22" s="105" customFormat="1">
      <c r="C1364" s="106"/>
      <c r="D1364" s="106"/>
      <c r="E1364" s="106"/>
      <c r="F1364" s="106"/>
      <c r="K1364" s="106"/>
      <c r="L1364" s="106"/>
      <c r="M1364" s="106"/>
      <c r="N1364" s="106"/>
      <c r="S1364" s="106"/>
      <c r="T1364" s="106"/>
      <c r="U1364" s="106"/>
      <c r="V1364" s="106"/>
    </row>
    <row r="1365" spans="3:22" s="105" customFormat="1">
      <c r="C1365" s="106"/>
      <c r="D1365" s="106"/>
      <c r="E1365" s="106"/>
      <c r="F1365" s="106"/>
      <c r="K1365" s="106"/>
      <c r="L1365" s="106"/>
      <c r="M1365" s="106"/>
      <c r="N1365" s="106"/>
      <c r="S1365" s="106"/>
      <c r="T1365" s="106"/>
      <c r="U1365" s="106"/>
      <c r="V1365" s="106"/>
    </row>
    <row r="1366" spans="3:22" s="105" customFormat="1">
      <c r="C1366" s="106"/>
      <c r="D1366" s="106"/>
      <c r="E1366" s="106"/>
      <c r="F1366" s="106"/>
      <c r="K1366" s="106"/>
      <c r="L1366" s="106"/>
      <c r="M1366" s="106"/>
      <c r="N1366" s="106"/>
      <c r="S1366" s="106"/>
      <c r="T1366" s="106"/>
      <c r="U1366" s="106"/>
      <c r="V1366" s="106"/>
    </row>
    <row r="1367" spans="3:22" s="105" customFormat="1">
      <c r="C1367" s="106"/>
      <c r="D1367" s="106"/>
      <c r="E1367" s="106"/>
      <c r="F1367" s="106"/>
      <c r="K1367" s="106"/>
      <c r="L1367" s="106"/>
      <c r="M1367" s="106"/>
      <c r="N1367" s="106"/>
      <c r="S1367" s="106"/>
      <c r="T1367" s="106"/>
      <c r="U1367" s="106"/>
      <c r="V1367" s="106"/>
    </row>
    <row r="1368" spans="3:22" s="105" customFormat="1">
      <c r="C1368" s="106"/>
      <c r="D1368" s="106"/>
      <c r="E1368" s="106"/>
      <c r="F1368" s="106"/>
      <c r="K1368" s="106"/>
      <c r="L1368" s="106"/>
      <c r="M1368" s="106"/>
      <c r="N1368" s="106"/>
      <c r="S1368" s="106"/>
      <c r="T1368" s="106"/>
      <c r="U1368" s="106"/>
      <c r="V1368" s="106"/>
    </row>
    <row r="1369" spans="3:22" s="105" customFormat="1">
      <c r="C1369" s="106"/>
      <c r="D1369" s="106"/>
      <c r="E1369" s="106"/>
      <c r="F1369" s="106"/>
      <c r="K1369" s="106"/>
      <c r="L1369" s="106"/>
      <c r="M1369" s="106"/>
      <c r="N1369" s="106"/>
      <c r="S1369" s="106"/>
      <c r="T1369" s="106"/>
      <c r="U1369" s="106"/>
      <c r="V1369" s="106"/>
    </row>
    <row r="1370" spans="3:22" s="105" customFormat="1">
      <c r="C1370" s="106"/>
      <c r="D1370" s="106"/>
      <c r="E1370" s="106"/>
      <c r="F1370" s="106"/>
      <c r="K1370" s="106"/>
      <c r="L1370" s="106"/>
      <c r="M1370" s="106"/>
      <c r="N1370" s="106"/>
      <c r="S1370" s="106"/>
      <c r="T1370" s="106"/>
      <c r="U1370" s="106"/>
      <c r="V1370" s="106"/>
    </row>
    <row r="1371" spans="3:22" s="105" customFormat="1">
      <c r="C1371" s="106"/>
      <c r="D1371" s="106"/>
      <c r="E1371" s="106"/>
      <c r="F1371" s="106"/>
      <c r="K1371" s="106"/>
      <c r="L1371" s="106"/>
      <c r="M1371" s="106"/>
      <c r="N1371" s="106"/>
      <c r="S1371" s="106"/>
      <c r="T1371" s="106"/>
      <c r="U1371" s="106"/>
      <c r="V1371" s="106"/>
    </row>
    <row r="1372" spans="3:22" s="105" customFormat="1">
      <c r="C1372" s="106"/>
      <c r="D1372" s="106"/>
      <c r="E1372" s="106"/>
      <c r="F1372" s="106"/>
      <c r="K1372" s="106"/>
      <c r="L1372" s="106"/>
      <c r="M1372" s="106"/>
      <c r="N1372" s="106"/>
      <c r="S1372" s="106"/>
      <c r="T1372" s="106"/>
      <c r="U1372" s="106"/>
      <c r="V1372" s="106"/>
    </row>
    <row r="1373" spans="3:22" s="105" customFormat="1">
      <c r="C1373" s="106"/>
      <c r="D1373" s="106"/>
      <c r="E1373" s="106"/>
      <c r="F1373" s="106"/>
      <c r="K1373" s="106"/>
      <c r="L1373" s="106"/>
      <c r="M1373" s="106"/>
      <c r="N1373" s="106"/>
      <c r="S1373" s="106"/>
      <c r="T1373" s="106"/>
      <c r="U1373" s="106"/>
      <c r="V1373" s="106"/>
    </row>
    <row r="1374" spans="3:22" s="105" customFormat="1">
      <c r="C1374" s="106"/>
      <c r="D1374" s="106"/>
      <c r="E1374" s="106"/>
      <c r="F1374" s="106"/>
      <c r="K1374" s="106"/>
      <c r="L1374" s="106"/>
      <c r="M1374" s="106"/>
      <c r="N1374" s="106"/>
      <c r="S1374" s="106"/>
      <c r="T1374" s="106"/>
      <c r="U1374" s="106"/>
      <c r="V1374" s="106"/>
    </row>
    <row r="1375" spans="3:22" s="105" customFormat="1">
      <c r="C1375" s="106"/>
      <c r="D1375" s="106"/>
      <c r="E1375" s="106"/>
      <c r="F1375" s="106"/>
      <c r="K1375" s="106"/>
      <c r="L1375" s="106"/>
      <c r="M1375" s="106"/>
      <c r="N1375" s="106"/>
      <c r="S1375" s="106"/>
      <c r="T1375" s="106"/>
      <c r="U1375" s="106"/>
      <c r="V1375" s="106"/>
    </row>
    <row r="1376" spans="3:22" s="105" customFormat="1">
      <c r="C1376" s="106"/>
      <c r="D1376" s="106"/>
      <c r="E1376" s="106"/>
      <c r="F1376" s="106"/>
      <c r="K1376" s="106"/>
      <c r="L1376" s="106"/>
      <c r="M1376" s="106"/>
      <c r="N1376" s="106"/>
      <c r="S1376" s="106"/>
      <c r="T1376" s="106"/>
      <c r="U1376" s="106"/>
      <c r="V1376" s="106"/>
    </row>
    <row r="1377" spans="3:22" s="105" customFormat="1">
      <c r="C1377" s="106"/>
      <c r="D1377" s="106"/>
      <c r="E1377" s="106"/>
      <c r="F1377" s="106"/>
      <c r="K1377" s="106"/>
      <c r="L1377" s="106"/>
      <c r="M1377" s="106"/>
      <c r="N1377" s="106"/>
      <c r="S1377" s="106"/>
      <c r="T1377" s="106"/>
      <c r="U1377" s="106"/>
      <c r="V1377" s="106"/>
    </row>
    <row r="1378" spans="3:22" s="105" customFormat="1">
      <c r="C1378" s="106"/>
      <c r="D1378" s="106"/>
      <c r="E1378" s="106"/>
      <c r="F1378" s="106"/>
      <c r="K1378" s="106"/>
      <c r="L1378" s="106"/>
      <c r="M1378" s="106"/>
      <c r="N1378" s="106"/>
      <c r="S1378" s="106"/>
      <c r="T1378" s="106"/>
      <c r="U1378" s="106"/>
      <c r="V1378" s="106"/>
    </row>
    <row r="1379" spans="3:22" s="105" customFormat="1">
      <c r="C1379" s="106"/>
      <c r="D1379" s="106"/>
      <c r="E1379" s="106"/>
      <c r="F1379" s="106"/>
      <c r="K1379" s="106"/>
      <c r="L1379" s="106"/>
      <c r="M1379" s="106"/>
      <c r="N1379" s="106"/>
      <c r="S1379" s="106"/>
      <c r="T1379" s="106"/>
      <c r="U1379" s="106"/>
      <c r="V1379" s="106"/>
    </row>
    <row r="1380" spans="3:22" s="105" customFormat="1">
      <c r="C1380" s="106"/>
      <c r="D1380" s="106"/>
      <c r="E1380" s="106"/>
      <c r="F1380" s="106"/>
      <c r="K1380" s="106"/>
      <c r="L1380" s="106"/>
      <c r="M1380" s="106"/>
      <c r="N1380" s="106"/>
      <c r="S1380" s="106"/>
      <c r="T1380" s="106"/>
      <c r="U1380" s="106"/>
      <c r="V1380" s="106"/>
    </row>
    <row r="1381" spans="3:22" s="105" customFormat="1">
      <c r="C1381" s="106"/>
      <c r="D1381" s="106"/>
      <c r="E1381" s="106"/>
      <c r="F1381" s="106"/>
      <c r="K1381" s="106"/>
      <c r="L1381" s="106"/>
      <c r="M1381" s="106"/>
      <c r="N1381" s="106"/>
      <c r="S1381" s="106"/>
      <c r="T1381" s="106"/>
      <c r="U1381" s="106"/>
      <c r="V1381" s="106"/>
    </row>
    <row r="1382" spans="3:22" s="105" customFormat="1">
      <c r="C1382" s="106"/>
      <c r="D1382" s="106"/>
      <c r="E1382" s="106"/>
      <c r="F1382" s="106"/>
      <c r="K1382" s="106"/>
      <c r="L1382" s="106"/>
      <c r="M1382" s="106"/>
      <c r="N1382" s="106"/>
      <c r="S1382" s="106"/>
      <c r="T1382" s="106"/>
      <c r="U1382" s="106"/>
      <c r="V1382" s="106"/>
    </row>
    <row r="1383" spans="3:22" s="105" customFormat="1">
      <c r="C1383" s="106"/>
      <c r="D1383" s="106"/>
      <c r="E1383" s="106"/>
      <c r="F1383" s="106"/>
      <c r="K1383" s="106"/>
      <c r="L1383" s="106"/>
      <c r="M1383" s="106"/>
      <c r="N1383" s="106"/>
      <c r="S1383" s="106"/>
      <c r="T1383" s="106"/>
      <c r="U1383" s="106"/>
      <c r="V1383" s="106"/>
    </row>
    <row r="1384" spans="3:22" s="105" customFormat="1">
      <c r="C1384" s="106"/>
      <c r="D1384" s="106"/>
      <c r="E1384" s="106"/>
      <c r="F1384" s="106"/>
      <c r="K1384" s="106"/>
      <c r="L1384" s="106"/>
      <c r="M1384" s="106"/>
      <c r="N1384" s="106"/>
      <c r="S1384" s="106"/>
      <c r="T1384" s="106"/>
      <c r="U1384" s="106"/>
      <c r="V1384" s="106"/>
    </row>
    <row r="1385" spans="3:22" s="105" customFormat="1">
      <c r="C1385" s="106"/>
      <c r="D1385" s="106"/>
      <c r="E1385" s="106"/>
      <c r="F1385" s="106"/>
      <c r="K1385" s="106"/>
      <c r="L1385" s="106"/>
      <c r="M1385" s="106"/>
      <c r="N1385" s="106"/>
      <c r="S1385" s="106"/>
      <c r="T1385" s="106"/>
      <c r="U1385" s="106"/>
      <c r="V1385" s="106"/>
    </row>
    <row r="1386" spans="3:22" s="105" customFormat="1">
      <c r="C1386" s="106"/>
      <c r="D1386" s="106"/>
      <c r="E1386" s="106"/>
      <c r="F1386" s="106"/>
      <c r="K1386" s="106"/>
      <c r="L1386" s="106"/>
      <c r="M1386" s="106"/>
      <c r="N1386" s="106"/>
      <c r="S1386" s="106"/>
      <c r="T1386" s="106"/>
      <c r="U1386" s="106"/>
      <c r="V1386" s="106"/>
    </row>
    <row r="1387" spans="3:22" s="105" customFormat="1">
      <c r="C1387" s="106"/>
      <c r="D1387" s="106"/>
      <c r="E1387" s="106"/>
      <c r="F1387" s="106"/>
      <c r="K1387" s="106"/>
      <c r="L1387" s="106"/>
      <c r="M1387" s="106"/>
      <c r="N1387" s="106"/>
      <c r="S1387" s="106"/>
      <c r="T1387" s="106"/>
      <c r="U1387" s="106"/>
      <c r="V1387" s="106"/>
    </row>
    <row r="1388" spans="3:22" s="105" customFormat="1">
      <c r="C1388" s="106"/>
      <c r="D1388" s="106"/>
      <c r="E1388" s="106"/>
      <c r="F1388" s="106"/>
      <c r="K1388" s="106"/>
      <c r="L1388" s="106"/>
      <c r="M1388" s="106"/>
      <c r="N1388" s="106"/>
      <c r="S1388" s="106"/>
      <c r="T1388" s="106"/>
      <c r="U1388" s="106"/>
      <c r="V1388" s="106"/>
    </row>
    <row r="1389" spans="3:22" s="105" customFormat="1">
      <c r="C1389" s="106"/>
      <c r="D1389" s="106"/>
      <c r="E1389" s="106"/>
      <c r="F1389" s="106"/>
      <c r="K1389" s="106"/>
      <c r="L1389" s="106"/>
      <c r="M1389" s="106"/>
      <c r="N1389" s="106"/>
      <c r="S1389" s="106"/>
      <c r="T1389" s="106"/>
      <c r="U1389" s="106"/>
      <c r="V1389" s="106"/>
    </row>
    <row r="1390" spans="3:22" s="105" customFormat="1">
      <c r="C1390" s="106"/>
      <c r="D1390" s="106"/>
      <c r="E1390" s="106"/>
      <c r="F1390" s="106"/>
      <c r="K1390" s="106"/>
      <c r="L1390" s="106"/>
      <c r="M1390" s="106"/>
      <c r="N1390" s="106"/>
      <c r="S1390" s="106"/>
      <c r="T1390" s="106"/>
      <c r="U1390" s="106"/>
      <c r="V1390" s="106"/>
    </row>
    <row r="1391" spans="3:22" s="105" customFormat="1">
      <c r="C1391" s="106"/>
      <c r="D1391" s="106"/>
      <c r="E1391" s="106"/>
      <c r="F1391" s="106"/>
      <c r="K1391" s="106"/>
      <c r="L1391" s="106"/>
      <c r="M1391" s="106"/>
      <c r="N1391" s="106"/>
      <c r="S1391" s="106"/>
      <c r="T1391" s="106"/>
      <c r="U1391" s="106"/>
      <c r="V1391" s="106"/>
    </row>
    <row r="1392" spans="3:22" s="105" customFormat="1">
      <c r="C1392" s="106"/>
      <c r="D1392" s="106"/>
      <c r="E1392" s="106"/>
      <c r="F1392" s="106"/>
      <c r="K1392" s="106"/>
      <c r="L1392" s="106"/>
      <c r="M1392" s="106"/>
      <c r="N1392" s="106"/>
      <c r="S1392" s="106"/>
      <c r="T1392" s="106"/>
      <c r="U1392" s="106"/>
      <c r="V1392" s="106"/>
    </row>
    <row r="1393" spans="3:22" s="105" customFormat="1">
      <c r="C1393" s="106"/>
      <c r="D1393" s="106"/>
      <c r="E1393" s="106"/>
      <c r="F1393" s="106"/>
      <c r="K1393" s="106"/>
      <c r="L1393" s="106"/>
      <c r="M1393" s="106"/>
      <c r="N1393" s="106"/>
      <c r="S1393" s="106"/>
      <c r="T1393" s="106"/>
      <c r="U1393" s="106"/>
      <c r="V1393" s="106"/>
    </row>
    <row r="1394" spans="3:22" s="105" customFormat="1">
      <c r="C1394" s="106"/>
      <c r="D1394" s="106"/>
      <c r="E1394" s="106"/>
      <c r="F1394" s="106"/>
      <c r="K1394" s="106"/>
      <c r="L1394" s="106"/>
      <c r="M1394" s="106"/>
      <c r="N1394" s="106"/>
      <c r="S1394" s="106"/>
      <c r="T1394" s="106"/>
      <c r="U1394" s="106"/>
      <c r="V1394" s="106"/>
    </row>
    <row r="1395" spans="3:22" s="105" customFormat="1">
      <c r="C1395" s="106"/>
      <c r="D1395" s="106"/>
      <c r="E1395" s="106"/>
      <c r="F1395" s="106"/>
      <c r="K1395" s="106"/>
      <c r="L1395" s="106"/>
      <c r="M1395" s="106"/>
      <c r="N1395" s="106"/>
      <c r="S1395" s="106"/>
      <c r="T1395" s="106"/>
      <c r="U1395" s="106"/>
      <c r="V1395" s="106"/>
    </row>
    <row r="1396" spans="3:22" s="105" customFormat="1">
      <c r="C1396" s="106"/>
      <c r="D1396" s="106"/>
      <c r="E1396" s="106"/>
      <c r="F1396" s="106"/>
      <c r="K1396" s="106"/>
      <c r="L1396" s="106"/>
      <c r="M1396" s="106"/>
      <c r="N1396" s="106"/>
      <c r="S1396" s="106"/>
      <c r="T1396" s="106"/>
      <c r="U1396" s="106"/>
      <c r="V1396" s="106"/>
    </row>
    <row r="1397" spans="3:22" s="105" customFormat="1">
      <c r="C1397" s="106"/>
      <c r="D1397" s="106"/>
      <c r="E1397" s="106"/>
      <c r="F1397" s="106"/>
      <c r="K1397" s="106"/>
      <c r="L1397" s="106"/>
      <c r="M1397" s="106"/>
      <c r="N1397" s="106"/>
      <c r="S1397" s="106"/>
      <c r="T1397" s="106"/>
      <c r="U1397" s="106"/>
      <c r="V1397" s="106"/>
    </row>
    <row r="1398" spans="3:22" s="105" customFormat="1">
      <c r="C1398" s="106"/>
      <c r="D1398" s="106"/>
      <c r="E1398" s="106"/>
      <c r="F1398" s="106"/>
      <c r="K1398" s="106"/>
      <c r="L1398" s="106"/>
      <c r="M1398" s="106"/>
      <c r="N1398" s="106"/>
      <c r="S1398" s="106"/>
      <c r="T1398" s="106"/>
      <c r="U1398" s="106"/>
      <c r="V1398" s="106"/>
    </row>
    <row r="1399" spans="3:22" s="105" customFormat="1">
      <c r="C1399" s="106"/>
      <c r="D1399" s="106"/>
      <c r="E1399" s="106"/>
      <c r="F1399" s="106"/>
      <c r="K1399" s="106"/>
      <c r="L1399" s="106"/>
      <c r="M1399" s="106"/>
      <c r="N1399" s="106"/>
      <c r="S1399" s="106"/>
      <c r="T1399" s="106"/>
      <c r="U1399" s="106"/>
      <c r="V1399" s="106"/>
    </row>
    <row r="1400" spans="3:22" s="105" customFormat="1">
      <c r="C1400" s="106"/>
      <c r="D1400" s="106"/>
      <c r="E1400" s="106"/>
      <c r="F1400" s="106"/>
      <c r="K1400" s="106"/>
      <c r="L1400" s="106"/>
      <c r="M1400" s="106"/>
      <c r="N1400" s="106"/>
      <c r="S1400" s="106"/>
      <c r="T1400" s="106"/>
      <c r="U1400" s="106"/>
      <c r="V1400" s="106"/>
    </row>
    <row r="1401" spans="3:22" s="105" customFormat="1">
      <c r="C1401" s="106"/>
      <c r="D1401" s="106"/>
      <c r="E1401" s="106"/>
      <c r="F1401" s="106"/>
      <c r="K1401" s="106"/>
      <c r="L1401" s="106"/>
      <c r="M1401" s="106"/>
      <c r="N1401" s="106"/>
      <c r="S1401" s="106"/>
      <c r="T1401" s="106"/>
      <c r="U1401" s="106"/>
      <c r="V1401" s="106"/>
    </row>
    <row r="1402" spans="3:22" s="105" customFormat="1">
      <c r="C1402" s="106"/>
      <c r="D1402" s="106"/>
      <c r="E1402" s="106"/>
      <c r="F1402" s="106"/>
      <c r="K1402" s="106"/>
      <c r="L1402" s="106"/>
      <c r="M1402" s="106"/>
      <c r="N1402" s="106"/>
      <c r="S1402" s="106"/>
      <c r="T1402" s="106"/>
      <c r="U1402" s="106"/>
      <c r="V1402" s="106"/>
    </row>
    <row r="1403" spans="3:22" s="105" customFormat="1">
      <c r="C1403" s="106"/>
      <c r="D1403" s="106"/>
      <c r="E1403" s="106"/>
      <c r="F1403" s="106"/>
      <c r="K1403" s="106"/>
      <c r="L1403" s="106"/>
      <c r="M1403" s="106"/>
      <c r="N1403" s="106"/>
      <c r="S1403" s="106"/>
      <c r="T1403" s="106"/>
      <c r="U1403" s="106"/>
      <c r="V1403" s="106"/>
    </row>
    <row r="1404" spans="3:22" s="105" customFormat="1">
      <c r="C1404" s="106"/>
      <c r="D1404" s="106"/>
      <c r="E1404" s="106"/>
      <c r="F1404" s="106"/>
      <c r="K1404" s="106"/>
      <c r="L1404" s="106"/>
      <c r="M1404" s="106"/>
      <c r="N1404" s="106"/>
      <c r="S1404" s="106"/>
      <c r="T1404" s="106"/>
      <c r="U1404" s="106"/>
      <c r="V1404" s="106"/>
    </row>
    <row r="1405" spans="3:22" s="105" customFormat="1">
      <c r="C1405" s="106"/>
      <c r="D1405" s="106"/>
      <c r="E1405" s="106"/>
      <c r="F1405" s="106"/>
      <c r="K1405" s="106"/>
      <c r="L1405" s="106"/>
      <c r="M1405" s="106"/>
      <c r="N1405" s="106"/>
      <c r="S1405" s="106"/>
      <c r="T1405" s="106"/>
      <c r="U1405" s="106"/>
      <c r="V1405" s="106"/>
    </row>
    <row r="1406" spans="3:22" s="105" customFormat="1">
      <c r="C1406" s="106"/>
      <c r="D1406" s="106"/>
      <c r="E1406" s="106"/>
      <c r="F1406" s="106"/>
      <c r="K1406" s="106"/>
      <c r="L1406" s="106"/>
      <c r="M1406" s="106"/>
      <c r="N1406" s="106"/>
      <c r="S1406" s="106"/>
      <c r="T1406" s="106"/>
      <c r="U1406" s="106"/>
      <c r="V1406" s="106"/>
    </row>
    <row r="1407" spans="3:22" s="105" customFormat="1">
      <c r="C1407" s="106"/>
      <c r="D1407" s="106"/>
      <c r="E1407" s="106"/>
      <c r="F1407" s="106"/>
      <c r="K1407" s="106"/>
      <c r="L1407" s="106"/>
      <c r="M1407" s="106"/>
      <c r="N1407" s="106"/>
      <c r="S1407" s="106"/>
      <c r="T1407" s="106"/>
      <c r="U1407" s="106"/>
      <c r="V1407" s="106"/>
    </row>
    <row r="1408" spans="3:22" s="105" customFormat="1">
      <c r="C1408" s="106"/>
      <c r="D1408" s="106"/>
      <c r="E1408" s="106"/>
      <c r="F1408" s="106"/>
      <c r="K1408" s="106"/>
      <c r="L1408" s="106"/>
      <c r="M1408" s="106"/>
      <c r="N1408" s="106"/>
      <c r="S1408" s="106"/>
      <c r="T1408" s="106"/>
      <c r="U1408" s="106"/>
      <c r="V1408" s="106"/>
    </row>
    <row r="1409" spans="3:22" s="105" customFormat="1">
      <c r="C1409" s="106"/>
      <c r="D1409" s="106"/>
      <c r="E1409" s="106"/>
      <c r="F1409" s="106"/>
      <c r="K1409" s="106"/>
      <c r="L1409" s="106"/>
      <c r="M1409" s="106"/>
      <c r="N1409" s="106"/>
      <c r="S1409" s="106"/>
      <c r="T1409" s="106"/>
      <c r="U1409" s="106"/>
      <c r="V1409" s="106"/>
    </row>
    <row r="1410" spans="3:22" s="105" customFormat="1">
      <c r="C1410" s="106"/>
      <c r="D1410" s="106"/>
      <c r="E1410" s="106"/>
      <c r="F1410" s="106"/>
      <c r="K1410" s="106"/>
      <c r="L1410" s="106"/>
      <c r="M1410" s="106"/>
      <c r="N1410" s="106"/>
      <c r="S1410" s="106"/>
      <c r="T1410" s="106"/>
      <c r="U1410" s="106"/>
      <c r="V1410" s="106"/>
    </row>
    <row r="1411" spans="3:22" s="105" customFormat="1">
      <c r="C1411" s="106"/>
      <c r="D1411" s="106"/>
      <c r="E1411" s="106"/>
      <c r="F1411" s="106"/>
      <c r="K1411" s="106"/>
      <c r="L1411" s="106"/>
      <c r="M1411" s="106"/>
      <c r="N1411" s="106"/>
      <c r="S1411" s="106"/>
      <c r="T1411" s="106"/>
      <c r="U1411" s="106"/>
      <c r="V1411" s="106"/>
    </row>
    <row r="1412" spans="3:22" s="105" customFormat="1">
      <c r="C1412" s="106"/>
      <c r="D1412" s="106"/>
      <c r="E1412" s="106"/>
      <c r="F1412" s="106"/>
      <c r="K1412" s="106"/>
      <c r="L1412" s="106"/>
      <c r="M1412" s="106"/>
      <c r="N1412" s="106"/>
      <c r="S1412" s="106"/>
      <c r="T1412" s="106"/>
      <c r="U1412" s="106"/>
      <c r="V1412" s="106"/>
    </row>
    <row r="1413" spans="3:22" s="105" customFormat="1">
      <c r="C1413" s="106"/>
      <c r="D1413" s="106"/>
      <c r="E1413" s="106"/>
      <c r="F1413" s="106"/>
      <c r="K1413" s="106"/>
      <c r="L1413" s="106"/>
      <c r="M1413" s="106"/>
      <c r="N1413" s="106"/>
      <c r="S1413" s="106"/>
      <c r="T1413" s="106"/>
      <c r="U1413" s="106"/>
      <c r="V1413" s="106"/>
    </row>
    <row r="1414" spans="3:22" s="105" customFormat="1">
      <c r="C1414" s="106"/>
      <c r="D1414" s="106"/>
      <c r="E1414" s="106"/>
      <c r="F1414" s="106"/>
      <c r="K1414" s="106"/>
      <c r="L1414" s="106"/>
      <c r="M1414" s="106"/>
      <c r="N1414" s="106"/>
      <c r="S1414" s="106"/>
      <c r="T1414" s="106"/>
      <c r="U1414" s="106"/>
      <c r="V1414" s="106"/>
    </row>
    <row r="1415" spans="3:22" s="105" customFormat="1">
      <c r="C1415" s="106"/>
      <c r="D1415" s="106"/>
      <c r="E1415" s="106"/>
      <c r="F1415" s="106"/>
      <c r="K1415" s="106"/>
      <c r="L1415" s="106"/>
      <c r="M1415" s="106"/>
      <c r="N1415" s="106"/>
      <c r="S1415" s="106"/>
      <c r="T1415" s="106"/>
      <c r="U1415" s="106"/>
      <c r="V1415" s="106"/>
    </row>
    <row r="1416" spans="3:22" s="105" customFormat="1">
      <c r="C1416" s="106"/>
      <c r="D1416" s="106"/>
      <c r="E1416" s="106"/>
      <c r="F1416" s="106"/>
      <c r="K1416" s="106"/>
      <c r="L1416" s="106"/>
      <c r="M1416" s="106"/>
      <c r="N1416" s="106"/>
      <c r="S1416" s="106"/>
      <c r="T1416" s="106"/>
      <c r="U1416" s="106"/>
      <c r="V1416" s="106"/>
    </row>
    <row r="1417" spans="3:22" s="105" customFormat="1">
      <c r="C1417" s="106"/>
      <c r="D1417" s="106"/>
      <c r="E1417" s="106"/>
      <c r="F1417" s="106"/>
      <c r="K1417" s="106"/>
      <c r="L1417" s="106"/>
      <c r="M1417" s="106"/>
      <c r="N1417" s="106"/>
      <c r="S1417" s="106"/>
      <c r="T1417" s="106"/>
      <c r="U1417" s="106"/>
      <c r="V1417" s="106"/>
    </row>
    <row r="1418" spans="3:22" s="105" customFormat="1">
      <c r="C1418" s="106"/>
      <c r="D1418" s="106"/>
      <c r="E1418" s="106"/>
      <c r="F1418" s="106"/>
      <c r="K1418" s="106"/>
      <c r="L1418" s="106"/>
      <c r="M1418" s="106"/>
      <c r="N1418" s="106"/>
      <c r="S1418" s="106"/>
      <c r="T1418" s="106"/>
      <c r="U1418" s="106"/>
      <c r="V1418" s="106"/>
    </row>
    <row r="1419" spans="3:22" s="105" customFormat="1">
      <c r="C1419" s="106"/>
      <c r="D1419" s="106"/>
      <c r="E1419" s="106"/>
      <c r="F1419" s="106"/>
      <c r="K1419" s="106"/>
      <c r="L1419" s="106"/>
      <c r="M1419" s="106"/>
      <c r="N1419" s="106"/>
      <c r="S1419" s="106"/>
      <c r="T1419" s="106"/>
      <c r="U1419" s="106"/>
      <c r="V1419" s="106"/>
    </row>
    <row r="1420" spans="3:22" s="105" customFormat="1">
      <c r="C1420" s="106"/>
      <c r="D1420" s="106"/>
      <c r="E1420" s="106"/>
      <c r="F1420" s="106"/>
      <c r="K1420" s="106"/>
      <c r="L1420" s="106"/>
      <c r="M1420" s="106"/>
      <c r="N1420" s="106"/>
      <c r="S1420" s="106"/>
      <c r="T1420" s="106"/>
      <c r="U1420" s="106"/>
      <c r="V1420" s="106"/>
    </row>
    <row r="1421" spans="3:22" s="105" customFormat="1">
      <c r="C1421" s="106"/>
      <c r="D1421" s="106"/>
      <c r="E1421" s="106"/>
      <c r="F1421" s="106"/>
      <c r="K1421" s="106"/>
      <c r="L1421" s="106"/>
      <c r="M1421" s="106"/>
      <c r="N1421" s="106"/>
      <c r="S1421" s="106"/>
      <c r="T1421" s="106"/>
      <c r="U1421" s="106"/>
      <c r="V1421" s="106"/>
    </row>
    <row r="1422" spans="3:22" s="105" customFormat="1">
      <c r="C1422" s="106"/>
      <c r="D1422" s="106"/>
      <c r="E1422" s="106"/>
      <c r="F1422" s="106"/>
      <c r="K1422" s="106"/>
      <c r="L1422" s="106"/>
      <c r="M1422" s="106"/>
      <c r="N1422" s="106"/>
      <c r="S1422" s="106"/>
      <c r="T1422" s="106"/>
      <c r="U1422" s="106"/>
      <c r="V1422" s="106"/>
    </row>
    <row r="1423" spans="3:22" s="105" customFormat="1">
      <c r="C1423" s="106"/>
      <c r="D1423" s="106"/>
      <c r="E1423" s="106"/>
      <c r="F1423" s="106"/>
      <c r="K1423" s="106"/>
      <c r="L1423" s="106"/>
      <c r="M1423" s="106"/>
      <c r="N1423" s="106"/>
      <c r="S1423" s="106"/>
      <c r="T1423" s="106"/>
      <c r="U1423" s="106"/>
      <c r="V1423" s="106"/>
    </row>
    <row r="1424" spans="3:22" s="105" customFormat="1">
      <c r="C1424" s="106"/>
      <c r="D1424" s="106"/>
      <c r="E1424" s="106"/>
      <c r="F1424" s="106"/>
      <c r="K1424" s="106"/>
      <c r="L1424" s="106"/>
      <c r="M1424" s="106"/>
      <c r="N1424" s="106"/>
      <c r="S1424" s="106"/>
      <c r="T1424" s="106"/>
      <c r="U1424" s="106"/>
      <c r="V1424" s="106"/>
    </row>
    <row r="1425" spans="3:22" s="105" customFormat="1">
      <c r="C1425" s="106"/>
      <c r="D1425" s="106"/>
      <c r="E1425" s="106"/>
      <c r="F1425" s="106"/>
      <c r="K1425" s="106"/>
      <c r="L1425" s="106"/>
      <c r="M1425" s="106"/>
      <c r="N1425" s="106"/>
      <c r="S1425" s="106"/>
      <c r="T1425" s="106"/>
      <c r="U1425" s="106"/>
      <c r="V1425" s="106"/>
    </row>
    <row r="1426" spans="3:22" s="105" customFormat="1">
      <c r="C1426" s="106"/>
      <c r="D1426" s="106"/>
      <c r="E1426" s="106"/>
      <c r="F1426" s="106"/>
      <c r="K1426" s="106"/>
      <c r="L1426" s="106"/>
      <c r="M1426" s="106"/>
      <c r="N1426" s="106"/>
      <c r="S1426" s="106"/>
      <c r="T1426" s="106"/>
      <c r="U1426" s="106"/>
      <c r="V1426" s="106"/>
    </row>
    <row r="1427" spans="3:22" s="105" customFormat="1">
      <c r="C1427" s="106"/>
      <c r="D1427" s="106"/>
      <c r="E1427" s="106"/>
      <c r="F1427" s="106"/>
      <c r="K1427" s="106"/>
      <c r="L1427" s="106"/>
      <c r="M1427" s="106"/>
      <c r="N1427" s="106"/>
      <c r="S1427" s="106"/>
      <c r="T1427" s="106"/>
      <c r="U1427" s="106"/>
      <c r="V1427" s="106"/>
    </row>
    <row r="1428" spans="3:22" s="105" customFormat="1">
      <c r="C1428" s="106"/>
      <c r="D1428" s="106"/>
      <c r="E1428" s="106"/>
      <c r="F1428" s="106"/>
      <c r="K1428" s="106"/>
      <c r="L1428" s="106"/>
      <c r="M1428" s="106"/>
      <c r="N1428" s="106"/>
      <c r="S1428" s="106"/>
      <c r="T1428" s="106"/>
      <c r="U1428" s="106"/>
      <c r="V1428" s="106"/>
    </row>
    <row r="1429" spans="3:22" s="105" customFormat="1">
      <c r="C1429" s="106"/>
      <c r="D1429" s="106"/>
      <c r="E1429" s="106"/>
      <c r="F1429" s="106"/>
      <c r="K1429" s="106"/>
      <c r="L1429" s="106"/>
      <c r="M1429" s="106"/>
      <c r="N1429" s="106"/>
      <c r="S1429" s="106"/>
      <c r="T1429" s="106"/>
      <c r="U1429" s="106"/>
      <c r="V1429" s="106"/>
    </row>
    <row r="1430" spans="3:22" s="105" customFormat="1">
      <c r="C1430" s="106"/>
      <c r="D1430" s="106"/>
      <c r="E1430" s="106"/>
      <c r="F1430" s="106"/>
      <c r="K1430" s="106"/>
      <c r="L1430" s="106"/>
      <c r="M1430" s="106"/>
      <c r="N1430" s="106"/>
      <c r="S1430" s="106"/>
      <c r="T1430" s="106"/>
      <c r="U1430" s="106"/>
      <c r="V1430" s="106"/>
    </row>
    <row r="1431" spans="3:22" s="105" customFormat="1">
      <c r="C1431" s="106"/>
      <c r="D1431" s="106"/>
      <c r="E1431" s="106"/>
      <c r="F1431" s="106"/>
      <c r="K1431" s="106"/>
      <c r="L1431" s="106"/>
      <c r="M1431" s="106"/>
      <c r="N1431" s="106"/>
      <c r="S1431" s="106"/>
      <c r="T1431" s="106"/>
      <c r="U1431" s="106"/>
      <c r="V1431" s="106"/>
    </row>
    <row r="1432" spans="3:22" s="105" customFormat="1">
      <c r="C1432" s="106"/>
      <c r="D1432" s="106"/>
      <c r="E1432" s="106"/>
      <c r="F1432" s="106"/>
      <c r="K1432" s="106"/>
      <c r="L1432" s="106"/>
      <c r="M1432" s="106"/>
      <c r="N1432" s="106"/>
      <c r="S1432" s="106"/>
      <c r="T1432" s="106"/>
      <c r="U1432" s="106"/>
      <c r="V1432" s="106"/>
    </row>
    <row r="1433" spans="3:22" s="105" customFormat="1">
      <c r="C1433" s="106"/>
      <c r="D1433" s="106"/>
      <c r="E1433" s="106"/>
      <c r="F1433" s="106"/>
      <c r="K1433" s="106"/>
      <c r="L1433" s="106"/>
      <c r="M1433" s="106"/>
      <c r="N1433" s="106"/>
      <c r="S1433" s="106"/>
      <c r="T1433" s="106"/>
      <c r="U1433" s="106"/>
      <c r="V1433" s="106"/>
    </row>
    <row r="1434" spans="3:22" s="105" customFormat="1">
      <c r="C1434" s="106"/>
      <c r="D1434" s="106"/>
      <c r="E1434" s="106"/>
      <c r="F1434" s="106"/>
      <c r="K1434" s="106"/>
      <c r="L1434" s="106"/>
      <c r="M1434" s="106"/>
      <c r="N1434" s="106"/>
      <c r="S1434" s="106"/>
      <c r="T1434" s="106"/>
      <c r="U1434" s="106"/>
      <c r="V1434" s="106"/>
    </row>
    <row r="1435" spans="3:22" s="105" customFormat="1">
      <c r="C1435" s="106"/>
      <c r="D1435" s="106"/>
      <c r="E1435" s="106"/>
      <c r="F1435" s="106"/>
      <c r="K1435" s="106"/>
      <c r="L1435" s="106"/>
      <c r="M1435" s="106"/>
      <c r="N1435" s="106"/>
      <c r="S1435" s="106"/>
      <c r="T1435" s="106"/>
      <c r="U1435" s="106"/>
      <c r="V1435" s="106"/>
    </row>
    <row r="1436" spans="3:22" s="105" customFormat="1">
      <c r="C1436" s="106"/>
      <c r="D1436" s="106"/>
      <c r="E1436" s="106"/>
      <c r="F1436" s="106"/>
      <c r="K1436" s="106"/>
      <c r="L1436" s="106"/>
      <c r="M1436" s="106"/>
      <c r="N1436" s="106"/>
      <c r="S1436" s="106"/>
      <c r="T1436" s="106"/>
      <c r="U1436" s="106"/>
      <c r="V1436" s="106"/>
    </row>
    <row r="1437" spans="3:22" s="105" customFormat="1">
      <c r="C1437" s="106"/>
      <c r="D1437" s="106"/>
      <c r="E1437" s="106"/>
      <c r="F1437" s="106"/>
      <c r="K1437" s="106"/>
      <c r="L1437" s="106"/>
      <c r="M1437" s="106"/>
      <c r="N1437" s="106"/>
      <c r="S1437" s="106"/>
      <c r="T1437" s="106"/>
      <c r="U1437" s="106"/>
      <c r="V1437" s="106"/>
    </row>
    <row r="1438" spans="3:22" s="105" customFormat="1">
      <c r="C1438" s="106"/>
      <c r="D1438" s="106"/>
      <c r="E1438" s="106"/>
      <c r="F1438" s="106"/>
      <c r="K1438" s="106"/>
      <c r="L1438" s="106"/>
      <c r="M1438" s="106"/>
      <c r="N1438" s="106"/>
      <c r="S1438" s="106"/>
      <c r="T1438" s="106"/>
      <c r="U1438" s="106"/>
      <c r="V1438" s="106"/>
    </row>
    <row r="1439" spans="3:22" s="105" customFormat="1">
      <c r="C1439" s="106"/>
      <c r="D1439" s="106"/>
      <c r="E1439" s="106"/>
      <c r="F1439" s="106"/>
      <c r="K1439" s="106"/>
      <c r="L1439" s="106"/>
      <c r="M1439" s="106"/>
      <c r="N1439" s="106"/>
      <c r="S1439" s="106"/>
      <c r="T1439" s="106"/>
      <c r="U1439" s="106"/>
      <c r="V1439" s="106"/>
    </row>
    <row r="1440" spans="3:22" s="105" customFormat="1">
      <c r="C1440" s="106"/>
      <c r="D1440" s="106"/>
      <c r="E1440" s="106"/>
      <c r="F1440" s="106"/>
      <c r="K1440" s="106"/>
      <c r="L1440" s="106"/>
      <c r="M1440" s="106"/>
      <c r="N1440" s="106"/>
      <c r="S1440" s="106"/>
      <c r="T1440" s="106"/>
      <c r="U1440" s="106"/>
      <c r="V1440" s="106"/>
    </row>
    <row r="1441" spans="3:22" s="105" customFormat="1">
      <c r="C1441" s="106"/>
      <c r="D1441" s="106"/>
      <c r="E1441" s="106"/>
      <c r="F1441" s="106"/>
      <c r="K1441" s="106"/>
      <c r="L1441" s="106"/>
      <c r="M1441" s="106"/>
      <c r="N1441" s="106"/>
      <c r="S1441" s="106"/>
      <c r="T1441" s="106"/>
      <c r="U1441" s="106"/>
      <c r="V1441" s="106"/>
    </row>
    <row r="1442" spans="3:22" s="105" customFormat="1">
      <c r="C1442" s="106"/>
      <c r="D1442" s="106"/>
      <c r="E1442" s="106"/>
      <c r="F1442" s="106"/>
      <c r="K1442" s="106"/>
      <c r="L1442" s="106"/>
      <c r="M1442" s="106"/>
      <c r="N1442" s="106"/>
      <c r="S1442" s="106"/>
      <c r="T1442" s="106"/>
      <c r="U1442" s="106"/>
      <c r="V1442" s="106"/>
    </row>
    <row r="1443" spans="3:22" s="105" customFormat="1">
      <c r="C1443" s="106"/>
      <c r="D1443" s="106"/>
      <c r="E1443" s="106"/>
      <c r="F1443" s="106"/>
      <c r="K1443" s="106"/>
      <c r="L1443" s="106"/>
      <c r="M1443" s="106"/>
      <c r="N1443" s="106"/>
      <c r="S1443" s="106"/>
      <c r="T1443" s="106"/>
      <c r="U1443" s="106"/>
      <c r="V1443" s="106"/>
    </row>
    <row r="1444" spans="3:22" s="105" customFormat="1">
      <c r="C1444" s="106"/>
      <c r="D1444" s="106"/>
      <c r="E1444" s="106"/>
      <c r="F1444" s="106"/>
      <c r="K1444" s="106"/>
      <c r="L1444" s="106"/>
      <c r="M1444" s="106"/>
      <c r="N1444" s="106"/>
      <c r="S1444" s="106"/>
      <c r="T1444" s="106"/>
      <c r="U1444" s="106"/>
      <c r="V1444" s="106"/>
    </row>
    <row r="1445" spans="3:22" s="105" customFormat="1">
      <c r="C1445" s="106"/>
      <c r="D1445" s="106"/>
      <c r="E1445" s="106"/>
      <c r="F1445" s="106"/>
      <c r="K1445" s="106"/>
      <c r="L1445" s="106"/>
      <c r="M1445" s="106"/>
      <c r="N1445" s="106"/>
      <c r="S1445" s="106"/>
      <c r="T1445" s="106"/>
      <c r="U1445" s="106"/>
      <c r="V1445" s="106"/>
    </row>
    <row r="1446" spans="3:22" s="105" customFormat="1">
      <c r="C1446" s="106"/>
      <c r="D1446" s="106"/>
      <c r="E1446" s="106"/>
      <c r="F1446" s="106"/>
      <c r="K1446" s="106"/>
      <c r="L1446" s="106"/>
      <c r="M1446" s="106"/>
      <c r="N1446" s="106"/>
      <c r="S1446" s="106"/>
      <c r="T1446" s="106"/>
      <c r="U1446" s="106"/>
      <c r="V1446" s="106"/>
    </row>
    <row r="1447" spans="3:22" s="105" customFormat="1">
      <c r="C1447" s="106"/>
      <c r="D1447" s="106"/>
      <c r="E1447" s="106"/>
      <c r="F1447" s="106"/>
      <c r="K1447" s="106"/>
      <c r="L1447" s="106"/>
      <c r="M1447" s="106"/>
      <c r="N1447" s="106"/>
      <c r="S1447" s="106"/>
      <c r="T1447" s="106"/>
      <c r="U1447" s="106"/>
      <c r="V1447" s="106"/>
    </row>
    <row r="1448" spans="3:22" s="105" customFormat="1">
      <c r="C1448" s="106"/>
      <c r="D1448" s="106"/>
      <c r="E1448" s="106"/>
      <c r="F1448" s="106"/>
      <c r="K1448" s="106"/>
      <c r="L1448" s="106"/>
      <c r="M1448" s="106"/>
      <c r="N1448" s="106"/>
      <c r="S1448" s="106"/>
      <c r="T1448" s="106"/>
      <c r="U1448" s="106"/>
      <c r="V1448" s="106"/>
    </row>
    <row r="1449" spans="3:22" s="105" customFormat="1">
      <c r="C1449" s="106"/>
      <c r="D1449" s="106"/>
      <c r="E1449" s="106"/>
      <c r="F1449" s="106"/>
      <c r="K1449" s="106"/>
      <c r="L1449" s="106"/>
      <c r="M1449" s="106"/>
      <c r="N1449" s="106"/>
      <c r="S1449" s="106"/>
      <c r="T1449" s="106"/>
      <c r="U1449" s="106"/>
      <c r="V1449" s="106"/>
    </row>
    <row r="1450" spans="3:22" s="105" customFormat="1">
      <c r="C1450" s="106"/>
      <c r="D1450" s="106"/>
      <c r="E1450" s="106"/>
      <c r="F1450" s="106"/>
      <c r="K1450" s="106"/>
      <c r="L1450" s="106"/>
      <c r="M1450" s="106"/>
      <c r="N1450" s="106"/>
      <c r="S1450" s="106"/>
      <c r="T1450" s="106"/>
      <c r="U1450" s="106"/>
      <c r="V1450" s="106"/>
    </row>
    <row r="1451" spans="3:22" s="105" customFormat="1">
      <c r="C1451" s="106"/>
      <c r="D1451" s="106"/>
      <c r="E1451" s="106"/>
      <c r="F1451" s="106"/>
      <c r="K1451" s="106"/>
      <c r="L1451" s="106"/>
      <c r="M1451" s="106"/>
      <c r="N1451" s="106"/>
      <c r="S1451" s="106"/>
      <c r="T1451" s="106"/>
      <c r="U1451" s="106"/>
      <c r="V1451" s="106"/>
    </row>
    <row r="1452" spans="3:22" s="105" customFormat="1">
      <c r="C1452" s="106"/>
      <c r="D1452" s="106"/>
      <c r="E1452" s="106"/>
      <c r="F1452" s="106"/>
      <c r="K1452" s="106"/>
      <c r="L1452" s="106"/>
      <c r="M1452" s="106"/>
      <c r="N1452" s="106"/>
      <c r="S1452" s="106"/>
      <c r="T1452" s="106"/>
      <c r="U1452" s="106"/>
      <c r="V1452" s="106"/>
    </row>
    <row r="1453" spans="3:22" s="105" customFormat="1">
      <c r="C1453" s="106"/>
      <c r="D1453" s="106"/>
      <c r="E1453" s="106"/>
      <c r="F1453" s="106"/>
      <c r="K1453" s="106"/>
      <c r="L1453" s="106"/>
      <c r="M1453" s="106"/>
      <c r="N1453" s="106"/>
      <c r="S1453" s="106"/>
      <c r="T1453" s="106"/>
      <c r="U1453" s="106"/>
      <c r="V1453" s="106"/>
    </row>
    <row r="1454" spans="3:22" s="105" customFormat="1">
      <c r="C1454" s="106"/>
      <c r="D1454" s="106"/>
      <c r="E1454" s="106"/>
      <c r="F1454" s="106"/>
      <c r="K1454" s="106"/>
      <c r="L1454" s="106"/>
      <c r="M1454" s="106"/>
      <c r="N1454" s="106"/>
      <c r="S1454" s="106"/>
      <c r="T1454" s="106"/>
      <c r="U1454" s="106"/>
      <c r="V1454" s="106"/>
    </row>
    <row r="1455" spans="3:22" s="105" customFormat="1">
      <c r="C1455" s="106"/>
      <c r="D1455" s="106"/>
      <c r="E1455" s="106"/>
      <c r="F1455" s="106"/>
      <c r="K1455" s="106"/>
      <c r="L1455" s="106"/>
      <c r="M1455" s="106"/>
      <c r="N1455" s="106"/>
      <c r="S1455" s="106"/>
      <c r="T1455" s="106"/>
      <c r="U1455" s="106"/>
      <c r="V1455" s="106"/>
    </row>
    <row r="1456" spans="3:22" s="105" customFormat="1">
      <c r="C1456" s="106"/>
      <c r="D1456" s="106"/>
      <c r="E1456" s="106"/>
      <c r="F1456" s="106"/>
      <c r="K1456" s="106"/>
      <c r="L1456" s="106"/>
      <c r="M1456" s="106"/>
      <c r="N1456" s="106"/>
      <c r="S1456" s="106"/>
      <c r="T1456" s="106"/>
      <c r="U1456" s="106"/>
      <c r="V1456" s="106"/>
    </row>
    <row r="1457" spans="3:22" s="105" customFormat="1">
      <c r="C1457" s="106"/>
      <c r="D1457" s="106"/>
      <c r="E1457" s="106"/>
      <c r="F1457" s="106"/>
      <c r="K1457" s="106"/>
      <c r="L1457" s="106"/>
      <c r="M1457" s="106"/>
      <c r="N1457" s="106"/>
      <c r="S1457" s="106"/>
      <c r="T1457" s="106"/>
      <c r="U1457" s="106"/>
      <c r="V1457" s="106"/>
    </row>
    <row r="1458" spans="3:22" s="105" customFormat="1">
      <c r="C1458" s="106"/>
      <c r="D1458" s="106"/>
      <c r="E1458" s="106"/>
      <c r="F1458" s="106"/>
      <c r="K1458" s="106"/>
      <c r="L1458" s="106"/>
      <c r="M1458" s="106"/>
      <c r="N1458" s="106"/>
      <c r="S1458" s="106"/>
      <c r="T1458" s="106"/>
      <c r="U1458" s="106"/>
      <c r="V1458" s="106"/>
    </row>
    <row r="1459" spans="3:22" s="105" customFormat="1">
      <c r="C1459" s="106"/>
      <c r="D1459" s="106"/>
      <c r="E1459" s="106"/>
      <c r="F1459" s="106"/>
      <c r="K1459" s="106"/>
      <c r="L1459" s="106"/>
      <c r="M1459" s="106"/>
      <c r="N1459" s="106"/>
      <c r="S1459" s="106"/>
      <c r="T1459" s="106"/>
      <c r="U1459" s="106"/>
      <c r="V1459" s="106"/>
    </row>
    <row r="1460" spans="3:22" s="105" customFormat="1">
      <c r="C1460" s="106"/>
      <c r="D1460" s="106"/>
      <c r="E1460" s="106"/>
      <c r="F1460" s="106"/>
      <c r="K1460" s="106"/>
      <c r="L1460" s="106"/>
      <c r="M1460" s="106"/>
      <c r="N1460" s="106"/>
      <c r="S1460" s="106"/>
      <c r="T1460" s="106"/>
      <c r="U1460" s="106"/>
      <c r="V1460" s="106"/>
    </row>
    <row r="1461" spans="3:22" s="105" customFormat="1">
      <c r="C1461" s="106"/>
      <c r="D1461" s="106"/>
      <c r="E1461" s="106"/>
      <c r="F1461" s="106"/>
      <c r="K1461" s="106"/>
      <c r="L1461" s="106"/>
      <c r="M1461" s="106"/>
      <c r="N1461" s="106"/>
      <c r="S1461" s="106"/>
      <c r="T1461" s="106"/>
      <c r="U1461" s="106"/>
      <c r="V1461" s="106"/>
    </row>
    <row r="1462" spans="3:22" s="105" customFormat="1">
      <c r="C1462" s="106"/>
      <c r="D1462" s="106"/>
      <c r="E1462" s="106"/>
      <c r="F1462" s="106"/>
      <c r="K1462" s="106"/>
      <c r="L1462" s="106"/>
      <c r="M1462" s="106"/>
      <c r="N1462" s="106"/>
      <c r="S1462" s="106"/>
      <c r="T1462" s="106"/>
      <c r="U1462" s="106"/>
      <c r="V1462" s="106"/>
    </row>
    <row r="1463" spans="3:22" s="105" customFormat="1">
      <c r="C1463" s="106"/>
      <c r="D1463" s="106"/>
      <c r="E1463" s="106"/>
      <c r="F1463" s="106"/>
      <c r="K1463" s="106"/>
      <c r="L1463" s="106"/>
      <c r="M1463" s="106"/>
      <c r="N1463" s="106"/>
      <c r="S1463" s="106"/>
      <c r="T1463" s="106"/>
      <c r="U1463" s="106"/>
      <c r="V1463" s="106"/>
    </row>
    <row r="1464" spans="3:22" s="105" customFormat="1">
      <c r="C1464" s="106"/>
      <c r="D1464" s="106"/>
      <c r="E1464" s="106"/>
      <c r="F1464" s="106"/>
      <c r="K1464" s="106"/>
      <c r="L1464" s="106"/>
      <c r="M1464" s="106"/>
      <c r="N1464" s="106"/>
      <c r="S1464" s="106"/>
      <c r="T1464" s="106"/>
      <c r="U1464" s="106"/>
      <c r="V1464" s="106"/>
    </row>
    <row r="1465" spans="3:22" s="105" customFormat="1">
      <c r="C1465" s="106"/>
      <c r="D1465" s="106"/>
      <c r="E1465" s="106"/>
      <c r="F1465" s="106"/>
      <c r="K1465" s="106"/>
      <c r="L1465" s="106"/>
      <c r="M1465" s="106"/>
      <c r="N1465" s="106"/>
      <c r="S1465" s="106"/>
      <c r="T1465" s="106"/>
      <c r="U1465" s="106"/>
      <c r="V1465" s="106"/>
    </row>
    <row r="1466" spans="3:22" s="105" customFormat="1">
      <c r="C1466" s="106"/>
      <c r="D1466" s="106"/>
      <c r="E1466" s="106"/>
      <c r="F1466" s="106"/>
      <c r="K1466" s="106"/>
      <c r="L1466" s="106"/>
      <c r="M1466" s="106"/>
      <c r="N1466" s="106"/>
      <c r="S1466" s="106"/>
      <c r="T1466" s="106"/>
      <c r="U1466" s="106"/>
      <c r="V1466" s="106"/>
    </row>
    <row r="1467" spans="3:22" s="105" customFormat="1">
      <c r="C1467" s="106"/>
      <c r="D1467" s="106"/>
      <c r="E1467" s="106"/>
      <c r="F1467" s="106"/>
      <c r="K1467" s="106"/>
      <c r="L1467" s="106"/>
      <c r="M1467" s="106"/>
      <c r="N1467" s="106"/>
      <c r="S1467" s="106"/>
      <c r="T1467" s="106"/>
      <c r="U1467" s="106"/>
      <c r="V1467" s="106"/>
    </row>
    <row r="1468" spans="3:22" s="105" customFormat="1">
      <c r="C1468" s="106"/>
      <c r="D1468" s="106"/>
      <c r="E1468" s="106"/>
      <c r="F1468" s="106"/>
      <c r="K1468" s="106"/>
      <c r="L1468" s="106"/>
      <c r="M1468" s="106"/>
      <c r="N1468" s="106"/>
      <c r="S1468" s="106"/>
      <c r="T1468" s="106"/>
      <c r="U1468" s="106"/>
      <c r="V1468" s="106"/>
    </row>
    <row r="1469" spans="3:22" s="105" customFormat="1">
      <c r="C1469" s="106"/>
      <c r="D1469" s="106"/>
      <c r="E1469" s="106"/>
      <c r="F1469" s="106"/>
      <c r="K1469" s="106"/>
      <c r="L1469" s="106"/>
      <c r="M1469" s="106"/>
      <c r="N1469" s="106"/>
      <c r="S1469" s="106"/>
      <c r="T1469" s="106"/>
      <c r="U1469" s="106"/>
      <c r="V1469" s="106"/>
    </row>
    <row r="1470" spans="3:22" s="105" customFormat="1">
      <c r="C1470" s="106"/>
      <c r="D1470" s="106"/>
      <c r="E1470" s="106"/>
      <c r="F1470" s="106"/>
      <c r="K1470" s="106"/>
      <c r="L1470" s="106"/>
      <c r="M1470" s="106"/>
      <c r="N1470" s="106"/>
      <c r="S1470" s="106"/>
      <c r="T1470" s="106"/>
      <c r="U1470" s="106"/>
      <c r="V1470" s="106"/>
    </row>
    <row r="1471" spans="3:22" s="105" customFormat="1">
      <c r="C1471" s="106"/>
      <c r="D1471" s="106"/>
      <c r="E1471" s="106"/>
      <c r="F1471" s="106"/>
      <c r="K1471" s="106"/>
      <c r="L1471" s="106"/>
      <c r="M1471" s="106"/>
      <c r="N1471" s="106"/>
      <c r="S1471" s="106"/>
      <c r="T1471" s="106"/>
      <c r="U1471" s="106"/>
      <c r="V1471" s="106"/>
    </row>
    <row r="1472" spans="3:22" s="105" customFormat="1">
      <c r="C1472" s="106"/>
      <c r="D1472" s="106"/>
      <c r="E1472" s="106"/>
      <c r="F1472" s="106"/>
      <c r="K1472" s="106"/>
      <c r="L1472" s="106"/>
      <c r="M1472" s="106"/>
      <c r="N1472" s="106"/>
      <c r="S1472" s="106"/>
      <c r="T1472" s="106"/>
      <c r="U1472" s="106"/>
      <c r="V1472" s="106"/>
    </row>
    <row r="1473" spans="3:22" s="105" customFormat="1">
      <c r="C1473" s="106"/>
      <c r="D1473" s="106"/>
      <c r="E1473" s="106"/>
      <c r="F1473" s="106"/>
      <c r="K1473" s="106"/>
      <c r="L1473" s="106"/>
      <c r="M1473" s="106"/>
      <c r="N1473" s="106"/>
      <c r="S1473" s="106"/>
      <c r="T1473" s="106"/>
      <c r="U1473" s="106"/>
      <c r="V1473" s="106"/>
    </row>
    <row r="1474" spans="3:22" s="105" customFormat="1">
      <c r="C1474" s="106"/>
      <c r="D1474" s="106"/>
      <c r="E1474" s="106"/>
      <c r="F1474" s="106"/>
      <c r="K1474" s="106"/>
      <c r="L1474" s="106"/>
      <c r="M1474" s="106"/>
      <c r="N1474" s="106"/>
      <c r="S1474" s="106"/>
      <c r="T1474" s="106"/>
      <c r="U1474" s="106"/>
      <c r="V1474" s="106"/>
    </row>
    <row r="1475" spans="3:22" s="105" customFormat="1">
      <c r="C1475" s="106"/>
      <c r="D1475" s="106"/>
      <c r="E1475" s="106"/>
      <c r="F1475" s="106"/>
      <c r="K1475" s="106"/>
      <c r="L1475" s="106"/>
      <c r="M1475" s="106"/>
      <c r="N1475" s="106"/>
      <c r="S1475" s="106"/>
      <c r="T1475" s="106"/>
      <c r="U1475" s="106"/>
      <c r="V1475" s="106"/>
    </row>
    <row r="1476" spans="3:22" s="105" customFormat="1">
      <c r="C1476" s="106"/>
      <c r="D1476" s="106"/>
      <c r="E1476" s="106"/>
      <c r="F1476" s="106"/>
      <c r="K1476" s="106"/>
      <c r="L1476" s="106"/>
      <c r="M1476" s="106"/>
      <c r="N1476" s="106"/>
      <c r="S1476" s="106"/>
      <c r="T1476" s="106"/>
      <c r="U1476" s="106"/>
      <c r="V1476" s="106"/>
    </row>
    <row r="1477" spans="3:22" s="105" customFormat="1">
      <c r="C1477" s="106"/>
      <c r="D1477" s="106"/>
      <c r="E1477" s="106"/>
      <c r="F1477" s="106"/>
      <c r="K1477" s="106"/>
      <c r="L1477" s="106"/>
      <c r="M1477" s="106"/>
      <c r="N1477" s="106"/>
      <c r="S1477" s="106"/>
      <c r="T1477" s="106"/>
      <c r="U1477" s="106"/>
      <c r="V1477" s="106"/>
    </row>
    <row r="1478" spans="3:22" s="105" customFormat="1">
      <c r="C1478" s="106"/>
      <c r="D1478" s="106"/>
      <c r="E1478" s="106"/>
      <c r="F1478" s="106"/>
      <c r="K1478" s="106"/>
      <c r="L1478" s="106"/>
      <c r="M1478" s="106"/>
      <c r="N1478" s="106"/>
      <c r="S1478" s="106"/>
      <c r="T1478" s="106"/>
      <c r="U1478" s="106"/>
      <c r="V1478" s="106"/>
    </row>
    <row r="1479" spans="3:22" s="105" customFormat="1">
      <c r="C1479" s="106"/>
      <c r="D1479" s="106"/>
      <c r="E1479" s="106"/>
      <c r="F1479" s="106"/>
      <c r="K1479" s="106"/>
      <c r="L1479" s="106"/>
      <c r="M1479" s="106"/>
      <c r="N1479" s="106"/>
      <c r="S1479" s="106"/>
      <c r="T1479" s="106"/>
      <c r="U1479" s="106"/>
      <c r="V1479" s="106"/>
    </row>
    <row r="1480" spans="3:22" s="105" customFormat="1">
      <c r="C1480" s="106"/>
      <c r="D1480" s="106"/>
      <c r="E1480" s="106"/>
      <c r="F1480" s="106"/>
      <c r="K1480" s="106"/>
      <c r="L1480" s="106"/>
      <c r="M1480" s="106"/>
      <c r="N1480" s="106"/>
      <c r="S1480" s="106"/>
      <c r="T1480" s="106"/>
      <c r="U1480" s="106"/>
      <c r="V1480" s="106"/>
    </row>
    <row r="1481" spans="3:22" s="105" customFormat="1">
      <c r="C1481" s="106"/>
      <c r="D1481" s="106"/>
      <c r="E1481" s="106"/>
      <c r="F1481" s="106"/>
      <c r="K1481" s="106"/>
      <c r="L1481" s="106"/>
      <c r="M1481" s="106"/>
      <c r="N1481" s="106"/>
      <c r="S1481" s="106"/>
      <c r="T1481" s="106"/>
      <c r="U1481" s="106"/>
      <c r="V1481" s="106"/>
    </row>
    <row r="1482" spans="3:22" s="105" customFormat="1">
      <c r="C1482" s="106"/>
      <c r="D1482" s="106"/>
      <c r="E1482" s="106"/>
      <c r="F1482" s="106"/>
      <c r="K1482" s="106"/>
      <c r="L1482" s="106"/>
      <c r="M1482" s="106"/>
      <c r="N1482" s="106"/>
      <c r="S1482" s="106"/>
      <c r="T1482" s="106"/>
      <c r="U1482" s="106"/>
      <c r="V1482" s="106"/>
    </row>
    <row r="1483" spans="3:22" s="105" customFormat="1">
      <c r="C1483" s="106"/>
      <c r="D1483" s="106"/>
      <c r="E1483" s="106"/>
      <c r="F1483" s="106"/>
      <c r="K1483" s="106"/>
      <c r="L1483" s="106"/>
      <c r="M1483" s="106"/>
      <c r="N1483" s="106"/>
      <c r="S1483" s="106"/>
      <c r="T1483" s="106"/>
      <c r="U1483" s="106"/>
      <c r="V1483" s="106"/>
    </row>
    <row r="1484" spans="3:22" s="105" customFormat="1">
      <c r="C1484" s="106"/>
      <c r="D1484" s="106"/>
      <c r="E1484" s="106"/>
      <c r="F1484" s="106"/>
      <c r="K1484" s="106"/>
      <c r="L1484" s="106"/>
      <c r="M1484" s="106"/>
      <c r="N1484" s="106"/>
      <c r="S1484" s="106"/>
      <c r="T1484" s="106"/>
      <c r="U1484" s="106"/>
      <c r="V1484" s="106"/>
    </row>
    <row r="1485" spans="3:22" s="105" customFormat="1">
      <c r="C1485" s="106"/>
      <c r="D1485" s="106"/>
      <c r="E1485" s="106"/>
      <c r="F1485" s="106"/>
      <c r="K1485" s="106"/>
      <c r="L1485" s="106"/>
      <c r="M1485" s="106"/>
      <c r="N1485" s="106"/>
      <c r="S1485" s="106"/>
      <c r="T1485" s="106"/>
      <c r="U1485" s="106"/>
      <c r="V1485" s="106"/>
    </row>
    <row r="1486" spans="3:22" s="105" customFormat="1">
      <c r="C1486" s="106"/>
      <c r="D1486" s="106"/>
      <c r="E1486" s="106"/>
      <c r="F1486" s="106"/>
      <c r="K1486" s="106"/>
      <c r="L1486" s="106"/>
      <c r="M1486" s="106"/>
      <c r="N1486" s="106"/>
      <c r="S1486" s="106"/>
      <c r="T1486" s="106"/>
      <c r="U1486" s="106"/>
      <c r="V1486" s="106"/>
    </row>
    <row r="1487" spans="3:22" s="105" customFormat="1">
      <c r="C1487" s="106"/>
      <c r="D1487" s="106"/>
      <c r="E1487" s="106"/>
      <c r="F1487" s="106"/>
      <c r="K1487" s="106"/>
      <c r="L1487" s="106"/>
      <c r="M1487" s="106"/>
      <c r="N1487" s="106"/>
      <c r="S1487" s="106"/>
      <c r="T1487" s="106"/>
      <c r="U1487" s="106"/>
      <c r="V1487" s="106"/>
    </row>
    <row r="1488" spans="3:22" s="105" customFormat="1">
      <c r="C1488" s="106"/>
      <c r="D1488" s="106"/>
      <c r="E1488" s="106"/>
      <c r="F1488" s="106"/>
      <c r="K1488" s="106"/>
      <c r="L1488" s="106"/>
      <c r="M1488" s="106"/>
      <c r="N1488" s="106"/>
      <c r="S1488" s="106"/>
      <c r="T1488" s="106"/>
      <c r="U1488" s="106"/>
      <c r="V1488" s="106"/>
    </row>
    <row r="1489" spans="3:22" s="105" customFormat="1">
      <c r="C1489" s="106"/>
      <c r="D1489" s="106"/>
      <c r="E1489" s="106"/>
      <c r="F1489" s="106"/>
      <c r="K1489" s="106"/>
      <c r="L1489" s="106"/>
      <c r="M1489" s="106"/>
      <c r="N1489" s="106"/>
      <c r="S1489" s="106"/>
      <c r="T1489" s="106"/>
      <c r="U1489" s="106"/>
      <c r="V1489" s="106"/>
    </row>
    <row r="1490" spans="3:22" s="105" customFormat="1">
      <c r="C1490" s="106"/>
      <c r="D1490" s="106"/>
      <c r="E1490" s="106"/>
      <c r="F1490" s="106"/>
      <c r="K1490" s="106"/>
      <c r="L1490" s="106"/>
      <c r="M1490" s="106"/>
      <c r="N1490" s="106"/>
      <c r="S1490" s="106"/>
      <c r="T1490" s="106"/>
      <c r="U1490" s="106"/>
      <c r="V1490" s="106"/>
    </row>
    <row r="1491" spans="3:22" s="105" customFormat="1">
      <c r="C1491" s="106"/>
      <c r="D1491" s="106"/>
      <c r="E1491" s="106"/>
      <c r="F1491" s="106"/>
      <c r="K1491" s="106"/>
      <c r="L1491" s="106"/>
      <c r="M1491" s="106"/>
      <c r="N1491" s="106"/>
      <c r="S1491" s="106"/>
      <c r="T1491" s="106"/>
      <c r="U1491" s="106"/>
      <c r="V1491" s="106"/>
    </row>
    <row r="1492" spans="3:22" s="105" customFormat="1">
      <c r="C1492" s="106"/>
      <c r="D1492" s="106"/>
      <c r="E1492" s="106"/>
      <c r="F1492" s="106"/>
      <c r="K1492" s="106"/>
      <c r="L1492" s="106"/>
      <c r="M1492" s="106"/>
      <c r="N1492" s="106"/>
      <c r="S1492" s="106"/>
      <c r="T1492" s="106"/>
      <c r="U1492" s="106"/>
      <c r="V1492" s="106"/>
    </row>
    <row r="1493" spans="3:22" s="105" customFormat="1">
      <c r="C1493" s="106"/>
      <c r="D1493" s="106"/>
      <c r="E1493" s="106"/>
      <c r="F1493" s="106"/>
      <c r="K1493" s="106"/>
      <c r="L1493" s="106"/>
      <c r="M1493" s="106"/>
      <c r="N1493" s="106"/>
      <c r="S1493" s="106"/>
      <c r="T1493" s="106"/>
      <c r="U1493" s="106"/>
      <c r="V1493" s="106"/>
    </row>
    <row r="1494" spans="3:22" s="105" customFormat="1">
      <c r="C1494" s="106"/>
      <c r="D1494" s="106"/>
      <c r="E1494" s="106"/>
      <c r="F1494" s="106"/>
      <c r="K1494" s="106"/>
      <c r="L1494" s="106"/>
      <c r="M1494" s="106"/>
      <c r="N1494" s="106"/>
      <c r="S1494" s="106"/>
      <c r="T1494" s="106"/>
      <c r="U1494" s="106"/>
      <c r="V1494" s="106"/>
    </row>
    <row r="1495" spans="3:22" s="105" customFormat="1">
      <c r="C1495" s="106"/>
      <c r="D1495" s="106"/>
      <c r="E1495" s="106"/>
      <c r="F1495" s="106"/>
      <c r="K1495" s="106"/>
      <c r="L1495" s="106"/>
      <c r="M1495" s="106"/>
      <c r="N1495" s="106"/>
      <c r="S1495" s="106"/>
      <c r="T1495" s="106"/>
      <c r="U1495" s="106"/>
      <c r="V1495" s="106"/>
    </row>
    <row r="1496" spans="3:22" s="105" customFormat="1">
      <c r="C1496" s="106"/>
      <c r="D1496" s="106"/>
      <c r="E1496" s="106"/>
      <c r="F1496" s="106"/>
      <c r="K1496" s="106"/>
      <c r="L1496" s="106"/>
      <c r="M1496" s="106"/>
      <c r="N1496" s="106"/>
      <c r="S1496" s="106"/>
      <c r="T1496" s="106"/>
      <c r="U1496" s="106"/>
      <c r="V1496" s="106"/>
    </row>
    <row r="1497" spans="3:22" s="105" customFormat="1">
      <c r="C1497" s="106"/>
      <c r="D1497" s="106"/>
      <c r="E1497" s="106"/>
      <c r="F1497" s="106"/>
      <c r="K1497" s="106"/>
      <c r="L1497" s="106"/>
      <c r="M1497" s="106"/>
      <c r="N1497" s="106"/>
      <c r="S1497" s="106"/>
      <c r="T1497" s="106"/>
      <c r="U1497" s="106"/>
      <c r="V1497" s="106"/>
    </row>
    <row r="1498" spans="3:22" s="105" customFormat="1">
      <c r="C1498" s="106"/>
      <c r="D1498" s="106"/>
      <c r="E1498" s="106"/>
      <c r="F1498" s="106"/>
      <c r="K1498" s="106"/>
      <c r="L1498" s="106"/>
      <c r="M1498" s="106"/>
      <c r="N1498" s="106"/>
      <c r="S1498" s="106"/>
      <c r="T1498" s="106"/>
      <c r="U1498" s="106"/>
      <c r="V1498" s="106"/>
    </row>
    <row r="1499" spans="3:22" s="105" customFormat="1">
      <c r="C1499" s="106"/>
      <c r="D1499" s="106"/>
      <c r="E1499" s="106"/>
      <c r="F1499" s="106"/>
      <c r="K1499" s="106"/>
      <c r="L1499" s="106"/>
      <c r="M1499" s="106"/>
      <c r="N1499" s="106"/>
      <c r="S1499" s="106"/>
      <c r="T1499" s="106"/>
      <c r="U1499" s="106"/>
      <c r="V1499" s="106"/>
    </row>
    <row r="1500" spans="3:22" s="105" customFormat="1">
      <c r="C1500" s="106"/>
      <c r="D1500" s="106"/>
      <c r="E1500" s="106"/>
      <c r="F1500" s="106"/>
      <c r="K1500" s="106"/>
      <c r="L1500" s="106"/>
      <c r="M1500" s="106"/>
      <c r="N1500" s="106"/>
      <c r="S1500" s="106"/>
      <c r="T1500" s="106"/>
      <c r="U1500" s="106"/>
      <c r="V1500" s="106"/>
    </row>
    <row r="1501" spans="3:22" s="105" customFormat="1">
      <c r="C1501" s="106"/>
      <c r="D1501" s="106"/>
      <c r="E1501" s="106"/>
      <c r="F1501" s="106"/>
      <c r="K1501" s="106"/>
      <c r="L1501" s="106"/>
      <c r="M1501" s="106"/>
      <c r="N1501" s="106"/>
      <c r="S1501" s="106"/>
      <c r="T1501" s="106"/>
      <c r="U1501" s="106"/>
      <c r="V1501" s="106"/>
    </row>
    <row r="1502" spans="3:22" s="105" customFormat="1">
      <c r="C1502" s="106"/>
      <c r="D1502" s="106"/>
      <c r="E1502" s="106"/>
      <c r="F1502" s="106"/>
      <c r="K1502" s="106"/>
      <c r="L1502" s="106"/>
      <c r="M1502" s="106"/>
      <c r="N1502" s="106"/>
      <c r="S1502" s="106"/>
      <c r="T1502" s="106"/>
      <c r="U1502" s="106"/>
      <c r="V1502" s="106"/>
    </row>
    <row r="1503" spans="3:22" s="105" customFormat="1">
      <c r="C1503" s="106"/>
      <c r="D1503" s="106"/>
      <c r="E1503" s="106"/>
      <c r="F1503" s="106"/>
      <c r="K1503" s="106"/>
      <c r="L1503" s="106"/>
      <c r="M1503" s="106"/>
      <c r="N1503" s="106"/>
      <c r="S1503" s="106"/>
      <c r="T1503" s="106"/>
      <c r="U1503" s="106"/>
      <c r="V1503" s="106"/>
    </row>
    <row r="1504" spans="3:22" s="105" customFormat="1">
      <c r="C1504" s="106"/>
      <c r="D1504" s="106"/>
      <c r="E1504" s="106"/>
      <c r="F1504" s="106"/>
      <c r="K1504" s="106"/>
      <c r="L1504" s="106"/>
      <c r="M1504" s="106"/>
      <c r="N1504" s="106"/>
      <c r="S1504" s="106"/>
      <c r="T1504" s="106"/>
      <c r="U1504" s="106"/>
      <c r="V1504" s="106"/>
    </row>
    <row r="1505" spans="3:22" s="105" customFormat="1">
      <c r="C1505" s="106"/>
      <c r="D1505" s="106"/>
      <c r="E1505" s="106"/>
      <c r="F1505" s="106"/>
      <c r="K1505" s="106"/>
      <c r="L1505" s="106"/>
      <c r="M1505" s="106"/>
      <c r="N1505" s="106"/>
      <c r="S1505" s="106"/>
      <c r="T1505" s="106"/>
      <c r="U1505" s="106"/>
      <c r="V1505" s="106"/>
    </row>
    <row r="1506" spans="3:22" s="105" customFormat="1">
      <c r="C1506" s="106"/>
      <c r="D1506" s="106"/>
      <c r="E1506" s="106"/>
      <c r="F1506" s="106"/>
      <c r="K1506" s="106"/>
      <c r="L1506" s="106"/>
      <c r="M1506" s="106"/>
      <c r="N1506" s="106"/>
      <c r="S1506" s="106"/>
      <c r="T1506" s="106"/>
      <c r="U1506" s="106"/>
      <c r="V1506" s="106"/>
    </row>
    <row r="1507" spans="3:22" s="105" customFormat="1">
      <c r="C1507" s="106"/>
      <c r="D1507" s="106"/>
      <c r="E1507" s="106"/>
      <c r="F1507" s="106"/>
      <c r="K1507" s="106"/>
      <c r="L1507" s="106"/>
      <c r="M1507" s="106"/>
      <c r="N1507" s="106"/>
      <c r="S1507" s="106"/>
      <c r="T1507" s="106"/>
      <c r="U1507" s="106"/>
      <c r="V1507" s="106"/>
    </row>
    <row r="1508" spans="3:22" s="105" customFormat="1">
      <c r="C1508" s="106"/>
      <c r="D1508" s="106"/>
      <c r="E1508" s="106"/>
      <c r="F1508" s="106"/>
      <c r="K1508" s="106"/>
      <c r="L1508" s="106"/>
      <c r="M1508" s="106"/>
      <c r="N1508" s="106"/>
      <c r="S1508" s="106"/>
      <c r="T1508" s="106"/>
      <c r="U1508" s="106"/>
      <c r="V1508" s="106"/>
    </row>
    <row r="1509" spans="3:22" s="105" customFormat="1">
      <c r="C1509" s="106"/>
      <c r="D1509" s="106"/>
      <c r="E1509" s="106"/>
      <c r="F1509" s="106"/>
      <c r="K1509" s="106"/>
      <c r="L1509" s="106"/>
      <c r="M1509" s="106"/>
      <c r="N1509" s="106"/>
      <c r="S1509" s="106"/>
      <c r="T1509" s="106"/>
      <c r="U1509" s="106"/>
      <c r="V1509" s="106"/>
    </row>
    <row r="1510" spans="3:22" s="105" customFormat="1">
      <c r="C1510" s="106"/>
      <c r="D1510" s="106"/>
      <c r="E1510" s="106"/>
      <c r="F1510" s="106"/>
      <c r="K1510" s="106"/>
      <c r="L1510" s="106"/>
      <c r="M1510" s="106"/>
      <c r="N1510" s="106"/>
      <c r="S1510" s="106"/>
      <c r="T1510" s="106"/>
      <c r="U1510" s="106"/>
      <c r="V1510" s="106"/>
    </row>
    <row r="1511" spans="3:22" s="105" customFormat="1">
      <c r="C1511" s="106"/>
      <c r="D1511" s="106"/>
      <c r="E1511" s="106"/>
      <c r="F1511" s="106"/>
      <c r="K1511" s="106"/>
      <c r="L1511" s="106"/>
      <c r="M1511" s="106"/>
      <c r="N1511" s="106"/>
      <c r="S1511" s="106"/>
      <c r="T1511" s="106"/>
      <c r="U1511" s="106"/>
      <c r="V1511" s="106"/>
    </row>
    <row r="1512" spans="3:22" s="105" customFormat="1">
      <c r="C1512" s="106"/>
      <c r="D1512" s="106"/>
      <c r="E1512" s="106"/>
      <c r="F1512" s="106"/>
      <c r="K1512" s="106"/>
      <c r="L1512" s="106"/>
      <c r="M1512" s="106"/>
      <c r="N1512" s="106"/>
      <c r="S1512" s="106"/>
      <c r="T1512" s="106"/>
      <c r="U1512" s="106"/>
      <c r="V1512" s="106"/>
    </row>
    <row r="1513" spans="3:22" s="105" customFormat="1">
      <c r="C1513" s="106"/>
      <c r="D1513" s="106"/>
      <c r="E1513" s="106"/>
      <c r="F1513" s="106"/>
      <c r="K1513" s="106"/>
      <c r="L1513" s="106"/>
      <c r="M1513" s="106"/>
      <c r="N1513" s="106"/>
      <c r="S1513" s="106"/>
      <c r="T1513" s="106"/>
      <c r="U1513" s="106"/>
      <c r="V1513" s="106"/>
    </row>
    <row r="1514" spans="3:22" s="105" customFormat="1">
      <c r="C1514" s="106"/>
      <c r="D1514" s="106"/>
      <c r="E1514" s="106"/>
      <c r="F1514" s="106"/>
      <c r="K1514" s="106"/>
      <c r="L1514" s="106"/>
      <c r="M1514" s="106"/>
      <c r="N1514" s="106"/>
      <c r="S1514" s="106"/>
      <c r="T1514" s="106"/>
      <c r="U1514" s="106"/>
      <c r="V1514" s="106"/>
    </row>
    <row r="1515" spans="3:22" s="105" customFormat="1">
      <c r="C1515" s="106"/>
      <c r="D1515" s="106"/>
      <c r="E1515" s="106"/>
      <c r="F1515" s="106"/>
      <c r="K1515" s="106"/>
      <c r="L1515" s="106"/>
      <c r="M1515" s="106"/>
      <c r="N1515" s="106"/>
      <c r="S1515" s="106"/>
      <c r="T1515" s="106"/>
      <c r="U1515" s="106"/>
      <c r="V1515" s="106"/>
    </row>
    <row r="1516" spans="3:22" s="105" customFormat="1">
      <c r="C1516" s="106"/>
      <c r="D1516" s="106"/>
      <c r="E1516" s="106"/>
      <c r="F1516" s="106"/>
      <c r="K1516" s="106"/>
      <c r="L1516" s="106"/>
      <c r="M1516" s="106"/>
      <c r="N1516" s="106"/>
      <c r="S1516" s="106"/>
      <c r="T1516" s="106"/>
      <c r="U1516" s="106"/>
      <c r="V1516" s="106"/>
    </row>
    <row r="1517" spans="3:22" s="105" customFormat="1">
      <c r="C1517" s="106"/>
      <c r="D1517" s="106"/>
      <c r="E1517" s="106"/>
      <c r="F1517" s="106"/>
      <c r="K1517" s="106"/>
      <c r="L1517" s="106"/>
      <c r="M1517" s="106"/>
      <c r="N1517" s="106"/>
      <c r="S1517" s="106"/>
      <c r="T1517" s="106"/>
      <c r="U1517" s="106"/>
      <c r="V1517" s="106"/>
    </row>
    <row r="1518" spans="3:22" s="105" customFormat="1">
      <c r="C1518" s="106"/>
      <c r="D1518" s="106"/>
      <c r="E1518" s="106"/>
      <c r="F1518" s="106"/>
      <c r="K1518" s="106"/>
      <c r="L1518" s="106"/>
      <c r="M1518" s="106"/>
      <c r="N1518" s="106"/>
      <c r="S1518" s="106"/>
      <c r="T1518" s="106"/>
      <c r="U1518" s="106"/>
      <c r="V1518" s="106"/>
    </row>
    <row r="1519" spans="3:22" s="105" customFormat="1">
      <c r="C1519" s="106"/>
      <c r="D1519" s="106"/>
      <c r="E1519" s="106"/>
      <c r="F1519" s="106"/>
      <c r="K1519" s="106"/>
      <c r="L1519" s="106"/>
      <c r="M1519" s="106"/>
      <c r="N1519" s="106"/>
      <c r="S1519" s="106"/>
      <c r="T1519" s="106"/>
      <c r="U1519" s="106"/>
      <c r="V1519" s="106"/>
    </row>
    <row r="1520" spans="3:22" s="105" customFormat="1">
      <c r="C1520" s="106"/>
      <c r="D1520" s="106"/>
      <c r="E1520" s="106"/>
      <c r="F1520" s="106"/>
      <c r="K1520" s="106"/>
      <c r="L1520" s="106"/>
      <c r="M1520" s="106"/>
      <c r="N1520" s="106"/>
      <c r="S1520" s="106"/>
      <c r="T1520" s="106"/>
      <c r="U1520" s="106"/>
      <c r="V1520" s="106"/>
    </row>
    <row r="1521" spans="3:22" s="105" customFormat="1">
      <c r="C1521" s="106"/>
      <c r="D1521" s="106"/>
      <c r="E1521" s="106"/>
      <c r="F1521" s="106"/>
      <c r="K1521" s="106"/>
      <c r="L1521" s="106"/>
      <c r="M1521" s="106"/>
      <c r="N1521" s="106"/>
      <c r="S1521" s="106"/>
      <c r="T1521" s="106"/>
      <c r="U1521" s="106"/>
      <c r="V1521" s="106"/>
    </row>
    <row r="1522" spans="3:22" s="105" customFormat="1">
      <c r="C1522" s="106"/>
      <c r="D1522" s="106"/>
      <c r="E1522" s="106"/>
      <c r="F1522" s="106"/>
      <c r="K1522" s="106"/>
      <c r="L1522" s="106"/>
      <c r="M1522" s="106"/>
      <c r="N1522" s="106"/>
      <c r="S1522" s="106"/>
      <c r="T1522" s="106"/>
      <c r="U1522" s="106"/>
      <c r="V1522" s="106"/>
    </row>
    <row r="1523" spans="3:22" s="105" customFormat="1">
      <c r="C1523" s="106"/>
      <c r="D1523" s="106"/>
      <c r="E1523" s="106"/>
      <c r="F1523" s="106"/>
      <c r="K1523" s="106"/>
      <c r="L1523" s="106"/>
      <c r="M1523" s="106"/>
      <c r="N1523" s="106"/>
      <c r="S1523" s="106"/>
      <c r="T1523" s="106"/>
      <c r="U1523" s="106"/>
      <c r="V1523" s="106"/>
    </row>
    <row r="1524" spans="3:22" s="105" customFormat="1">
      <c r="C1524" s="106"/>
      <c r="D1524" s="106"/>
      <c r="E1524" s="106"/>
      <c r="F1524" s="106"/>
      <c r="K1524" s="106"/>
      <c r="L1524" s="106"/>
      <c r="M1524" s="106"/>
      <c r="N1524" s="106"/>
      <c r="S1524" s="106"/>
      <c r="T1524" s="106"/>
      <c r="U1524" s="106"/>
      <c r="V1524" s="106"/>
    </row>
    <row r="1525" spans="3:22" s="105" customFormat="1">
      <c r="C1525" s="106"/>
      <c r="D1525" s="106"/>
      <c r="E1525" s="106"/>
      <c r="F1525" s="106"/>
      <c r="K1525" s="106"/>
      <c r="L1525" s="106"/>
      <c r="M1525" s="106"/>
      <c r="N1525" s="106"/>
      <c r="S1525" s="106"/>
      <c r="T1525" s="106"/>
      <c r="U1525" s="106"/>
      <c r="V1525" s="106"/>
    </row>
    <row r="1526" spans="3:22" s="105" customFormat="1">
      <c r="C1526" s="106"/>
      <c r="D1526" s="106"/>
      <c r="E1526" s="106"/>
      <c r="F1526" s="106"/>
      <c r="K1526" s="106"/>
      <c r="L1526" s="106"/>
      <c r="M1526" s="106"/>
      <c r="N1526" s="106"/>
      <c r="S1526" s="106"/>
      <c r="T1526" s="106"/>
      <c r="U1526" s="106"/>
      <c r="V1526" s="106"/>
    </row>
    <row r="1527" spans="3:22" s="105" customFormat="1">
      <c r="C1527" s="106"/>
      <c r="D1527" s="106"/>
      <c r="E1527" s="106"/>
      <c r="F1527" s="106"/>
      <c r="K1527" s="106"/>
      <c r="L1527" s="106"/>
      <c r="M1527" s="106"/>
      <c r="N1527" s="106"/>
      <c r="S1527" s="106"/>
      <c r="T1527" s="106"/>
      <c r="U1527" s="106"/>
      <c r="V1527" s="106"/>
    </row>
    <row r="1528" spans="3:22" s="105" customFormat="1">
      <c r="C1528" s="106"/>
      <c r="D1528" s="106"/>
      <c r="E1528" s="106"/>
      <c r="F1528" s="106"/>
      <c r="K1528" s="106"/>
      <c r="L1528" s="106"/>
      <c r="M1528" s="106"/>
      <c r="N1528" s="106"/>
      <c r="S1528" s="106"/>
      <c r="T1528" s="106"/>
      <c r="U1528" s="106"/>
      <c r="V1528" s="106"/>
    </row>
    <row r="1529" spans="3:22" s="105" customFormat="1">
      <c r="C1529" s="106"/>
      <c r="D1529" s="106"/>
      <c r="E1529" s="106"/>
      <c r="F1529" s="106"/>
      <c r="K1529" s="106"/>
      <c r="L1529" s="106"/>
      <c r="M1529" s="106"/>
      <c r="N1529" s="106"/>
      <c r="S1529" s="106"/>
      <c r="T1529" s="106"/>
      <c r="U1529" s="106"/>
      <c r="V1529" s="106"/>
    </row>
    <row r="1530" spans="3:22" s="105" customFormat="1">
      <c r="C1530" s="106"/>
      <c r="D1530" s="106"/>
      <c r="E1530" s="106"/>
      <c r="F1530" s="106"/>
      <c r="K1530" s="106"/>
      <c r="L1530" s="106"/>
      <c r="M1530" s="106"/>
      <c r="N1530" s="106"/>
      <c r="S1530" s="106"/>
      <c r="T1530" s="106"/>
      <c r="U1530" s="106"/>
      <c r="V1530" s="106"/>
    </row>
    <row r="1531" spans="3:22" s="105" customFormat="1">
      <c r="C1531" s="106"/>
      <c r="D1531" s="106"/>
      <c r="E1531" s="106"/>
      <c r="F1531" s="106"/>
      <c r="K1531" s="106"/>
      <c r="L1531" s="106"/>
      <c r="M1531" s="106"/>
      <c r="N1531" s="106"/>
      <c r="S1531" s="106"/>
      <c r="T1531" s="106"/>
      <c r="U1531" s="106"/>
      <c r="V1531" s="106"/>
    </row>
    <row r="1532" spans="3:22" s="105" customFormat="1">
      <c r="C1532" s="106"/>
      <c r="D1532" s="106"/>
      <c r="E1532" s="106"/>
      <c r="F1532" s="106"/>
      <c r="K1532" s="106"/>
      <c r="L1532" s="106"/>
      <c r="M1532" s="106"/>
      <c r="N1532" s="106"/>
      <c r="S1532" s="106"/>
      <c r="T1532" s="106"/>
      <c r="U1532" s="106"/>
      <c r="V1532" s="106"/>
    </row>
    <row r="1533" spans="3:22" s="105" customFormat="1">
      <c r="C1533" s="106"/>
      <c r="D1533" s="106"/>
      <c r="E1533" s="106"/>
      <c r="F1533" s="106"/>
      <c r="K1533" s="106"/>
      <c r="L1533" s="106"/>
      <c r="M1533" s="106"/>
      <c r="N1533" s="106"/>
      <c r="S1533" s="106"/>
      <c r="T1533" s="106"/>
      <c r="U1533" s="106"/>
      <c r="V1533" s="106"/>
    </row>
    <row r="1534" spans="3:22" s="105" customFormat="1">
      <c r="C1534" s="106"/>
      <c r="D1534" s="106"/>
      <c r="E1534" s="106"/>
      <c r="F1534" s="106"/>
      <c r="K1534" s="106"/>
      <c r="L1534" s="106"/>
      <c r="M1534" s="106"/>
      <c r="N1534" s="106"/>
      <c r="S1534" s="106"/>
      <c r="T1534" s="106"/>
      <c r="U1534" s="106"/>
      <c r="V1534" s="106"/>
    </row>
    <row r="1535" spans="3:22" s="105" customFormat="1">
      <c r="C1535" s="106"/>
      <c r="D1535" s="106"/>
      <c r="E1535" s="106"/>
      <c r="F1535" s="106"/>
      <c r="K1535" s="106"/>
      <c r="L1535" s="106"/>
      <c r="M1535" s="106"/>
      <c r="N1535" s="106"/>
      <c r="S1535" s="106"/>
      <c r="T1535" s="106"/>
      <c r="U1535" s="106"/>
      <c r="V1535" s="106"/>
    </row>
    <row r="1536" spans="3:22" s="105" customFormat="1">
      <c r="C1536" s="106"/>
      <c r="D1536" s="106"/>
      <c r="E1536" s="106"/>
      <c r="F1536" s="106"/>
      <c r="K1536" s="106"/>
      <c r="L1536" s="106"/>
      <c r="M1536" s="106"/>
      <c r="N1536" s="106"/>
      <c r="S1536" s="106"/>
      <c r="T1536" s="106"/>
      <c r="U1536" s="106"/>
      <c r="V1536" s="106"/>
    </row>
    <row r="1537" spans="3:22" s="105" customFormat="1">
      <c r="C1537" s="106"/>
      <c r="D1537" s="106"/>
      <c r="E1537" s="106"/>
      <c r="F1537" s="106"/>
      <c r="K1537" s="106"/>
      <c r="L1537" s="106"/>
      <c r="M1537" s="106"/>
      <c r="N1537" s="106"/>
      <c r="S1537" s="106"/>
      <c r="T1537" s="106"/>
      <c r="U1537" s="106"/>
      <c r="V1537" s="106"/>
    </row>
    <row r="1538" spans="3:22" s="105" customFormat="1">
      <c r="C1538" s="106"/>
      <c r="D1538" s="106"/>
      <c r="E1538" s="106"/>
      <c r="F1538" s="106"/>
      <c r="K1538" s="106"/>
      <c r="L1538" s="106"/>
      <c r="M1538" s="106"/>
      <c r="N1538" s="106"/>
      <c r="S1538" s="106"/>
      <c r="T1538" s="106"/>
      <c r="U1538" s="106"/>
      <c r="V1538" s="106"/>
    </row>
    <row r="1539" spans="3:22" s="105" customFormat="1">
      <c r="C1539" s="106"/>
      <c r="D1539" s="106"/>
      <c r="E1539" s="106"/>
      <c r="F1539" s="106"/>
      <c r="K1539" s="106"/>
      <c r="L1539" s="106"/>
      <c r="M1539" s="106"/>
      <c r="N1539" s="106"/>
      <c r="S1539" s="106"/>
      <c r="T1539" s="106"/>
      <c r="U1539" s="106"/>
      <c r="V1539" s="106"/>
    </row>
    <row r="1540" spans="3:22" s="105" customFormat="1">
      <c r="C1540" s="106"/>
      <c r="D1540" s="106"/>
      <c r="E1540" s="106"/>
      <c r="F1540" s="106"/>
      <c r="K1540" s="106"/>
      <c r="L1540" s="106"/>
      <c r="M1540" s="106"/>
      <c r="N1540" s="106"/>
      <c r="S1540" s="106"/>
      <c r="T1540" s="106"/>
      <c r="U1540" s="106"/>
      <c r="V1540" s="106"/>
    </row>
    <row r="1541" spans="3:22" s="105" customFormat="1">
      <c r="C1541" s="106"/>
      <c r="D1541" s="106"/>
      <c r="E1541" s="106"/>
      <c r="F1541" s="106"/>
      <c r="K1541" s="106"/>
      <c r="L1541" s="106"/>
      <c r="M1541" s="106"/>
      <c r="N1541" s="106"/>
      <c r="S1541" s="106"/>
      <c r="T1541" s="106"/>
      <c r="U1541" s="106"/>
      <c r="V1541" s="106"/>
    </row>
    <row r="1542" spans="3:22" s="105" customFormat="1">
      <c r="C1542" s="106"/>
      <c r="D1542" s="106"/>
      <c r="E1542" s="106"/>
      <c r="F1542" s="106"/>
      <c r="K1542" s="106"/>
      <c r="L1542" s="106"/>
      <c r="M1542" s="106"/>
      <c r="N1542" s="106"/>
      <c r="S1542" s="106"/>
      <c r="T1542" s="106"/>
      <c r="U1542" s="106"/>
      <c r="V1542" s="106"/>
    </row>
    <row r="1543" spans="3:22" s="105" customFormat="1">
      <c r="C1543" s="106"/>
      <c r="D1543" s="106"/>
      <c r="E1543" s="106"/>
      <c r="F1543" s="106"/>
      <c r="K1543" s="106"/>
      <c r="L1543" s="106"/>
      <c r="M1543" s="106"/>
      <c r="N1543" s="106"/>
      <c r="S1543" s="106"/>
      <c r="T1543" s="106"/>
      <c r="U1543" s="106"/>
      <c r="V1543" s="106"/>
    </row>
    <row r="1544" spans="3:22" s="105" customFormat="1">
      <c r="C1544" s="106"/>
      <c r="D1544" s="106"/>
      <c r="E1544" s="106"/>
      <c r="F1544" s="106"/>
      <c r="K1544" s="106"/>
      <c r="L1544" s="106"/>
      <c r="M1544" s="106"/>
      <c r="N1544" s="106"/>
      <c r="S1544" s="106"/>
      <c r="T1544" s="106"/>
      <c r="U1544" s="106"/>
      <c r="V1544" s="106"/>
    </row>
    <row r="1545" spans="3:22" s="105" customFormat="1">
      <c r="C1545" s="106"/>
      <c r="D1545" s="106"/>
      <c r="E1545" s="106"/>
      <c r="F1545" s="106"/>
      <c r="K1545" s="106"/>
      <c r="L1545" s="106"/>
      <c r="M1545" s="106"/>
      <c r="N1545" s="106"/>
      <c r="S1545" s="106"/>
      <c r="T1545" s="106"/>
      <c r="U1545" s="106"/>
      <c r="V1545" s="106"/>
    </row>
    <row r="1546" spans="3:22" s="105" customFormat="1">
      <c r="C1546" s="106"/>
      <c r="D1546" s="106"/>
      <c r="E1546" s="106"/>
      <c r="F1546" s="106"/>
      <c r="K1546" s="106"/>
      <c r="L1546" s="106"/>
      <c r="M1546" s="106"/>
      <c r="N1546" s="106"/>
      <c r="S1546" s="106"/>
      <c r="T1546" s="106"/>
      <c r="U1546" s="106"/>
      <c r="V1546" s="106"/>
    </row>
    <row r="1547" spans="3:22" s="105" customFormat="1">
      <c r="C1547" s="106"/>
      <c r="D1547" s="106"/>
      <c r="E1547" s="106"/>
      <c r="F1547" s="106"/>
      <c r="K1547" s="106"/>
      <c r="L1547" s="106"/>
      <c r="M1547" s="106"/>
      <c r="N1547" s="106"/>
      <c r="S1547" s="106"/>
      <c r="T1547" s="106"/>
      <c r="U1547" s="106"/>
      <c r="V1547" s="106"/>
    </row>
    <row r="1548" spans="3:22" s="105" customFormat="1">
      <c r="C1548" s="106"/>
      <c r="D1548" s="106"/>
      <c r="E1548" s="106"/>
      <c r="F1548" s="106"/>
      <c r="K1548" s="106"/>
      <c r="L1548" s="106"/>
      <c r="M1548" s="106"/>
      <c r="N1548" s="106"/>
      <c r="S1548" s="106"/>
      <c r="T1548" s="106"/>
      <c r="U1548" s="106"/>
      <c r="V1548" s="106"/>
    </row>
    <row r="1549" spans="3:22" s="105" customFormat="1">
      <c r="C1549" s="106"/>
      <c r="D1549" s="106"/>
      <c r="E1549" s="106"/>
      <c r="F1549" s="106"/>
      <c r="K1549" s="106"/>
      <c r="L1549" s="106"/>
      <c r="M1549" s="106"/>
      <c r="N1549" s="106"/>
      <c r="S1549" s="106"/>
      <c r="T1549" s="106"/>
      <c r="U1549" s="106"/>
      <c r="V1549" s="106"/>
    </row>
    <row r="1550" spans="3:22" s="105" customFormat="1">
      <c r="C1550" s="106"/>
      <c r="D1550" s="106"/>
      <c r="E1550" s="106"/>
      <c r="F1550" s="106"/>
      <c r="K1550" s="106"/>
      <c r="L1550" s="106"/>
      <c r="M1550" s="106"/>
      <c r="N1550" s="106"/>
      <c r="S1550" s="106"/>
      <c r="T1550" s="106"/>
      <c r="U1550" s="106"/>
      <c r="V1550" s="106"/>
    </row>
    <row r="1551" spans="3:22" s="105" customFormat="1">
      <c r="C1551" s="106"/>
      <c r="D1551" s="106"/>
      <c r="E1551" s="106"/>
      <c r="F1551" s="106"/>
      <c r="K1551" s="106"/>
      <c r="L1551" s="106"/>
      <c r="M1551" s="106"/>
      <c r="N1551" s="106"/>
      <c r="S1551" s="106"/>
      <c r="T1551" s="106"/>
      <c r="U1551" s="106"/>
      <c r="V1551" s="106"/>
    </row>
    <row r="1552" spans="3:22" s="105" customFormat="1">
      <c r="C1552" s="106"/>
      <c r="D1552" s="106"/>
      <c r="E1552" s="106"/>
      <c r="F1552" s="106"/>
      <c r="K1552" s="106"/>
      <c r="L1552" s="106"/>
      <c r="M1552" s="106"/>
      <c r="N1552" s="106"/>
      <c r="S1552" s="106"/>
      <c r="T1552" s="106"/>
      <c r="U1552" s="106"/>
      <c r="V1552" s="106"/>
    </row>
    <row r="1553" spans="3:22" s="105" customFormat="1">
      <c r="C1553" s="106"/>
      <c r="D1553" s="106"/>
      <c r="E1553" s="106"/>
      <c r="F1553" s="106"/>
      <c r="K1553" s="106"/>
      <c r="L1553" s="106"/>
      <c r="M1553" s="106"/>
      <c r="N1553" s="106"/>
      <c r="S1553" s="106"/>
      <c r="T1553" s="106"/>
      <c r="U1553" s="106"/>
      <c r="V1553" s="106"/>
    </row>
    <row r="1554" spans="3:22" s="105" customFormat="1">
      <c r="C1554" s="106"/>
      <c r="D1554" s="106"/>
      <c r="E1554" s="106"/>
      <c r="F1554" s="106"/>
      <c r="K1554" s="106"/>
      <c r="L1554" s="106"/>
      <c r="M1554" s="106"/>
      <c r="N1554" s="106"/>
      <c r="S1554" s="106"/>
      <c r="T1554" s="106"/>
      <c r="U1554" s="106"/>
      <c r="V1554" s="106"/>
    </row>
    <row r="1555" spans="3:22" s="105" customFormat="1">
      <c r="C1555" s="106"/>
      <c r="D1555" s="106"/>
      <c r="E1555" s="106"/>
      <c r="F1555" s="106"/>
      <c r="K1555" s="106"/>
      <c r="L1555" s="106"/>
      <c r="M1555" s="106"/>
      <c r="N1555" s="106"/>
      <c r="S1555" s="106"/>
      <c r="T1555" s="106"/>
      <c r="U1555" s="106"/>
      <c r="V1555" s="106"/>
    </row>
    <row r="1556" spans="3:22" s="105" customFormat="1">
      <c r="C1556" s="106"/>
      <c r="D1556" s="106"/>
      <c r="E1556" s="106"/>
      <c r="F1556" s="106"/>
      <c r="K1556" s="106"/>
      <c r="L1556" s="106"/>
      <c r="M1556" s="106"/>
      <c r="N1556" s="106"/>
      <c r="S1556" s="106"/>
      <c r="T1556" s="106"/>
      <c r="U1556" s="106"/>
      <c r="V1556" s="106"/>
    </row>
    <row r="1557" spans="3:22" s="105" customFormat="1">
      <c r="C1557" s="106"/>
      <c r="D1557" s="106"/>
      <c r="E1557" s="106"/>
      <c r="F1557" s="106"/>
      <c r="K1557" s="106"/>
      <c r="L1557" s="106"/>
      <c r="M1557" s="106"/>
      <c r="N1557" s="106"/>
      <c r="S1557" s="106"/>
      <c r="T1557" s="106"/>
      <c r="U1557" s="106"/>
      <c r="V1557" s="106"/>
    </row>
    <row r="1558" spans="3:22" s="105" customFormat="1">
      <c r="C1558" s="106"/>
      <c r="D1558" s="106"/>
      <c r="E1558" s="106"/>
      <c r="F1558" s="106"/>
      <c r="K1558" s="106"/>
      <c r="L1558" s="106"/>
      <c r="M1558" s="106"/>
      <c r="N1558" s="106"/>
      <c r="S1558" s="106"/>
      <c r="T1558" s="106"/>
      <c r="U1558" s="106"/>
      <c r="V1558" s="106"/>
    </row>
    <row r="1559" spans="3:22" s="105" customFormat="1">
      <c r="C1559" s="106"/>
      <c r="D1559" s="106"/>
      <c r="E1559" s="106"/>
      <c r="F1559" s="106"/>
      <c r="K1559" s="106"/>
      <c r="L1559" s="106"/>
      <c r="M1559" s="106"/>
      <c r="N1559" s="106"/>
      <c r="S1559" s="106"/>
      <c r="T1559" s="106"/>
      <c r="U1559" s="106"/>
      <c r="V1559" s="106"/>
    </row>
    <row r="1560" spans="3:22" s="105" customFormat="1">
      <c r="C1560" s="106"/>
      <c r="D1560" s="106"/>
      <c r="E1560" s="106"/>
      <c r="F1560" s="106"/>
      <c r="K1560" s="106"/>
      <c r="L1560" s="106"/>
      <c r="M1560" s="106"/>
      <c r="N1560" s="106"/>
      <c r="S1560" s="106"/>
      <c r="T1560" s="106"/>
      <c r="U1560" s="106"/>
      <c r="V1560" s="106"/>
    </row>
    <row r="1561" spans="3:22" s="105" customFormat="1">
      <c r="C1561" s="106"/>
      <c r="D1561" s="106"/>
      <c r="E1561" s="106"/>
      <c r="F1561" s="106"/>
      <c r="K1561" s="106"/>
      <c r="L1561" s="106"/>
      <c r="M1561" s="106"/>
      <c r="N1561" s="106"/>
      <c r="S1561" s="106"/>
      <c r="T1561" s="106"/>
      <c r="U1561" s="106"/>
      <c r="V1561" s="106"/>
    </row>
    <row r="1562" spans="3:22" s="105" customFormat="1">
      <c r="C1562" s="106"/>
      <c r="D1562" s="106"/>
      <c r="E1562" s="106"/>
      <c r="F1562" s="106"/>
      <c r="K1562" s="106"/>
      <c r="L1562" s="106"/>
      <c r="M1562" s="106"/>
      <c r="N1562" s="106"/>
      <c r="S1562" s="106"/>
      <c r="T1562" s="106"/>
      <c r="U1562" s="106"/>
      <c r="V1562" s="106"/>
    </row>
    <row r="1563" spans="3:22" s="105" customFormat="1">
      <c r="C1563" s="106"/>
      <c r="D1563" s="106"/>
      <c r="E1563" s="106"/>
      <c r="F1563" s="106"/>
      <c r="K1563" s="106"/>
      <c r="L1563" s="106"/>
      <c r="M1563" s="106"/>
      <c r="N1563" s="106"/>
      <c r="S1563" s="106"/>
      <c r="T1563" s="106"/>
      <c r="U1563" s="106"/>
      <c r="V1563" s="106"/>
    </row>
    <row r="1564" spans="3:22" s="105" customFormat="1">
      <c r="C1564" s="106"/>
      <c r="D1564" s="106"/>
      <c r="E1564" s="106"/>
      <c r="F1564" s="106"/>
      <c r="K1564" s="106"/>
      <c r="L1564" s="106"/>
      <c r="M1564" s="106"/>
      <c r="N1564" s="106"/>
      <c r="S1564" s="106"/>
      <c r="T1564" s="106"/>
      <c r="U1564" s="106"/>
      <c r="V1564" s="106"/>
    </row>
    <row r="1565" spans="3:22" s="105" customFormat="1">
      <c r="C1565" s="106"/>
      <c r="D1565" s="106"/>
      <c r="E1565" s="106"/>
      <c r="F1565" s="106"/>
      <c r="K1565" s="106"/>
      <c r="L1565" s="106"/>
      <c r="M1565" s="106"/>
      <c r="N1565" s="106"/>
      <c r="S1565" s="106"/>
      <c r="T1565" s="106"/>
      <c r="U1565" s="106"/>
      <c r="V1565" s="106"/>
    </row>
    <row r="1566" spans="3:22" s="105" customFormat="1">
      <c r="C1566" s="106"/>
      <c r="D1566" s="106"/>
      <c r="E1566" s="106"/>
      <c r="F1566" s="106"/>
      <c r="K1566" s="106"/>
      <c r="L1566" s="106"/>
      <c r="M1566" s="106"/>
      <c r="N1566" s="106"/>
      <c r="S1566" s="106"/>
      <c r="T1566" s="106"/>
      <c r="U1566" s="106"/>
      <c r="V1566" s="106"/>
    </row>
    <row r="1567" spans="3:22" s="105" customFormat="1">
      <c r="C1567" s="106"/>
      <c r="D1567" s="106"/>
      <c r="E1567" s="106"/>
      <c r="F1567" s="106"/>
      <c r="K1567" s="106"/>
      <c r="L1567" s="106"/>
      <c r="M1567" s="106"/>
      <c r="N1567" s="106"/>
      <c r="S1567" s="106"/>
      <c r="T1567" s="106"/>
      <c r="U1567" s="106"/>
      <c r="V1567" s="106"/>
    </row>
    <row r="1568" spans="3:22" s="105" customFormat="1">
      <c r="C1568" s="106"/>
      <c r="D1568" s="106"/>
      <c r="E1568" s="106"/>
      <c r="F1568" s="106"/>
      <c r="K1568" s="106"/>
      <c r="L1568" s="106"/>
      <c r="M1568" s="106"/>
      <c r="N1568" s="106"/>
      <c r="S1568" s="106"/>
      <c r="T1568" s="106"/>
      <c r="U1568" s="106"/>
      <c r="V1568" s="106"/>
    </row>
    <row r="1569" spans="3:22" s="105" customFormat="1">
      <c r="C1569" s="106"/>
      <c r="D1569" s="106"/>
      <c r="E1569" s="106"/>
      <c r="F1569" s="106"/>
      <c r="K1569" s="106"/>
      <c r="L1569" s="106"/>
      <c r="M1569" s="106"/>
      <c r="N1569" s="106"/>
      <c r="S1569" s="106"/>
      <c r="T1569" s="106"/>
      <c r="U1569" s="106"/>
      <c r="V1569" s="106"/>
    </row>
    <row r="1570" spans="3:22" s="105" customFormat="1">
      <c r="C1570" s="106"/>
      <c r="D1570" s="106"/>
      <c r="E1570" s="106"/>
      <c r="F1570" s="106"/>
      <c r="K1570" s="106"/>
      <c r="L1570" s="106"/>
      <c r="M1570" s="106"/>
      <c r="N1570" s="106"/>
      <c r="S1570" s="106"/>
      <c r="T1570" s="106"/>
      <c r="U1570" s="106"/>
      <c r="V1570" s="106"/>
    </row>
    <row r="1571" spans="3:22" s="105" customFormat="1">
      <c r="C1571" s="106"/>
      <c r="D1571" s="106"/>
      <c r="E1571" s="106"/>
      <c r="F1571" s="106"/>
      <c r="K1571" s="106"/>
      <c r="L1571" s="106"/>
      <c r="M1571" s="106"/>
      <c r="N1571" s="106"/>
      <c r="S1571" s="106"/>
      <c r="T1571" s="106"/>
      <c r="U1571" s="106"/>
      <c r="V1571" s="106"/>
    </row>
    <row r="1572" spans="3:22" s="105" customFormat="1">
      <c r="C1572" s="106"/>
      <c r="D1572" s="106"/>
      <c r="E1572" s="106"/>
      <c r="F1572" s="106"/>
      <c r="K1572" s="106"/>
      <c r="L1572" s="106"/>
      <c r="M1572" s="106"/>
      <c r="N1572" s="106"/>
      <c r="S1572" s="106"/>
      <c r="T1572" s="106"/>
      <c r="U1572" s="106"/>
      <c r="V1572" s="106"/>
    </row>
    <row r="1573" spans="3:22" s="105" customFormat="1">
      <c r="C1573" s="106"/>
      <c r="D1573" s="106"/>
      <c r="E1573" s="106"/>
      <c r="F1573" s="106"/>
      <c r="K1573" s="106"/>
      <c r="L1573" s="106"/>
      <c r="M1573" s="106"/>
      <c r="N1573" s="106"/>
      <c r="S1573" s="106"/>
      <c r="T1573" s="106"/>
      <c r="U1573" s="106"/>
      <c r="V1573" s="106"/>
    </row>
    <row r="1574" spans="3:22" s="105" customFormat="1">
      <c r="C1574" s="106"/>
      <c r="D1574" s="106"/>
      <c r="E1574" s="106"/>
      <c r="F1574" s="106"/>
      <c r="K1574" s="106"/>
      <c r="L1574" s="106"/>
      <c r="M1574" s="106"/>
      <c r="N1574" s="106"/>
      <c r="S1574" s="106"/>
      <c r="T1574" s="106"/>
      <c r="U1574" s="106"/>
      <c r="V1574" s="106"/>
    </row>
    <row r="1575" spans="3:22" s="105" customFormat="1">
      <c r="C1575" s="106"/>
      <c r="D1575" s="106"/>
      <c r="E1575" s="106"/>
      <c r="F1575" s="106"/>
      <c r="K1575" s="106"/>
      <c r="L1575" s="106"/>
      <c r="M1575" s="106"/>
      <c r="N1575" s="106"/>
      <c r="S1575" s="106"/>
      <c r="T1575" s="106"/>
      <c r="U1575" s="106"/>
      <c r="V1575" s="106"/>
    </row>
    <row r="1576" spans="3:22" s="105" customFormat="1">
      <c r="C1576" s="106"/>
      <c r="D1576" s="106"/>
      <c r="E1576" s="106"/>
      <c r="F1576" s="106"/>
      <c r="K1576" s="106"/>
      <c r="L1576" s="106"/>
      <c r="M1576" s="106"/>
      <c r="N1576" s="106"/>
      <c r="S1576" s="106"/>
      <c r="T1576" s="106"/>
      <c r="U1576" s="106"/>
      <c r="V1576" s="106"/>
    </row>
    <row r="1577" spans="3:22" s="105" customFormat="1">
      <c r="C1577" s="106"/>
      <c r="D1577" s="106"/>
      <c r="E1577" s="106"/>
      <c r="F1577" s="106"/>
      <c r="K1577" s="106"/>
      <c r="L1577" s="106"/>
      <c r="M1577" s="106"/>
      <c r="N1577" s="106"/>
      <c r="S1577" s="106"/>
      <c r="T1577" s="106"/>
      <c r="U1577" s="106"/>
      <c r="V1577" s="106"/>
    </row>
    <row r="1578" spans="3:22" s="105" customFormat="1">
      <c r="C1578" s="106"/>
      <c r="D1578" s="106"/>
      <c r="E1578" s="106"/>
      <c r="F1578" s="106"/>
      <c r="K1578" s="106"/>
      <c r="L1578" s="106"/>
      <c r="M1578" s="106"/>
      <c r="N1578" s="106"/>
      <c r="S1578" s="106"/>
      <c r="T1578" s="106"/>
      <c r="U1578" s="106"/>
      <c r="V1578" s="106"/>
    </row>
    <row r="1579" spans="3:22" s="105" customFormat="1">
      <c r="C1579" s="106"/>
      <c r="D1579" s="106"/>
      <c r="E1579" s="106"/>
      <c r="F1579" s="106"/>
      <c r="K1579" s="106"/>
      <c r="L1579" s="106"/>
      <c r="M1579" s="106"/>
      <c r="N1579" s="106"/>
      <c r="S1579" s="106"/>
      <c r="T1579" s="106"/>
      <c r="U1579" s="106"/>
      <c r="V1579" s="106"/>
    </row>
    <row r="1580" spans="3:22" s="105" customFormat="1">
      <c r="C1580" s="106"/>
      <c r="D1580" s="106"/>
      <c r="E1580" s="106"/>
      <c r="F1580" s="106"/>
      <c r="K1580" s="106"/>
      <c r="L1580" s="106"/>
      <c r="M1580" s="106"/>
      <c r="N1580" s="106"/>
      <c r="S1580" s="106"/>
      <c r="T1580" s="106"/>
      <c r="U1580" s="106"/>
      <c r="V1580" s="106"/>
    </row>
    <row r="1581" spans="3:22" s="105" customFormat="1">
      <c r="C1581" s="106"/>
      <c r="D1581" s="106"/>
      <c r="E1581" s="106"/>
      <c r="F1581" s="106"/>
      <c r="K1581" s="106"/>
      <c r="L1581" s="106"/>
      <c r="M1581" s="106"/>
      <c r="N1581" s="106"/>
      <c r="S1581" s="106"/>
      <c r="T1581" s="106"/>
      <c r="U1581" s="106"/>
      <c r="V1581" s="106"/>
    </row>
    <row r="1582" spans="3:22" s="105" customFormat="1">
      <c r="C1582" s="106"/>
      <c r="D1582" s="106"/>
      <c r="E1582" s="106"/>
      <c r="F1582" s="106"/>
      <c r="K1582" s="106"/>
      <c r="L1582" s="106"/>
      <c r="M1582" s="106"/>
      <c r="N1582" s="106"/>
      <c r="S1582" s="106"/>
      <c r="T1582" s="106"/>
      <c r="U1582" s="106"/>
      <c r="V1582" s="106"/>
    </row>
    <row r="1583" spans="3:22" s="105" customFormat="1">
      <c r="C1583" s="106"/>
      <c r="D1583" s="106"/>
      <c r="E1583" s="106"/>
      <c r="F1583" s="106"/>
      <c r="K1583" s="106"/>
      <c r="L1583" s="106"/>
      <c r="M1583" s="106"/>
      <c r="N1583" s="106"/>
      <c r="S1583" s="106"/>
      <c r="T1583" s="106"/>
      <c r="U1583" s="106"/>
      <c r="V1583" s="106"/>
    </row>
    <row r="1584" spans="3:22" s="105" customFormat="1">
      <c r="C1584" s="106"/>
      <c r="D1584" s="106"/>
      <c r="E1584" s="106"/>
      <c r="F1584" s="106"/>
      <c r="K1584" s="106"/>
      <c r="L1584" s="106"/>
      <c r="M1584" s="106"/>
      <c r="N1584" s="106"/>
      <c r="S1584" s="106"/>
      <c r="T1584" s="106"/>
      <c r="U1584" s="106"/>
      <c r="V1584" s="106"/>
    </row>
    <row r="1585" spans="3:22" s="105" customFormat="1">
      <c r="C1585" s="106"/>
      <c r="D1585" s="106"/>
      <c r="E1585" s="106"/>
      <c r="F1585" s="106"/>
      <c r="K1585" s="106"/>
      <c r="L1585" s="106"/>
      <c r="M1585" s="106"/>
      <c r="N1585" s="106"/>
      <c r="S1585" s="106"/>
      <c r="T1585" s="106"/>
      <c r="U1585" s="106"/>
      <c r="V1585" s="106"/>
    </row>
    <row r="1586" spans="3:22" s="105" customFormat="1">
      <c r="C1586" s="106"/>
      <c r="D1586" s="106"/>
      <c r="E1586" s="106"/>
      <c r="F1586" s="106"/>
      <c r="K1586" s="106"/>
      <c r="L1586" s="106"/>
      <c r="M1586" s="106"/>
      <c r="N1586" s="106"/>
      <c r="S1586" s="106"/>
      <c r="T1586" s="106"/>
      <c r="U1586" s="106"/>
      <c r="V1586" s="106"/>
    </row>
    <row r="1587" spans="3:22" s="105" customFormat="1">
      <c r="C1587" s="106"/>
      <c r="D1587" s="106"/>
      <c r="E1587" s="106"/>
      <c r="F1587" s="106"/>
      <c r="K1587" s="106"/>
      <c r="L1587" s="106"/>
      <c r="M1587" s="106"/>
      <c r="N1587" s="106"/>
      <c r="S1587" s="106"/>
      <c r="T1587" s="106"/>
      <c r="U1587" s="106"/>
      <c r="V1587" s="106"/>
    </row>
    <row r="1588" spans="3:22" s="105" customFormat="1">
      <c r="C1588" s="106"/>
      <c r="D1588" s="106"/>
      <c r="E1588" s="106"/>
      <c r="F1588" s="106"/>
      <c r="K1588" s="106"/>
      <c r="L1588" s="106"/>
      <c r="M1588" s="106"/>
      <c r="N1588" s="106"/>
      <c r="S1588" s="106"/>
      <c r="T1588" s="106"/>
      <c r="U1588" s="106"/>
      <c r="V1588" s="106"/>
    </row>
    <row r="1589" spans="3:22" s="105" customFormat="1">
      <c r="C1589" s="106"/>
      <c r="D1589" s="106"/>
      <c r="E1589" s="106"/>
      <c r="F1589" s="106"/>
      <c r="K1589" s="106"/>
      <c r="L1589" s="106"/>
      <c r="M1589" s="106"/>
      <c r="N1589" s="106"/>
      <c r="S1589" s="106"/>
      <c r="T1589" s="106"/>
      <c r="U1589" s="106"/>
      <c r="V1589" s="106"/>
    </row>
    <row r="1590" spans="3:22" s="105" customFormat="1">
      <c r="C1590" s="106"/>
      <c r="D1590" s="106"/>
      <c r="E1590" s="106"/>
      <c r="F1590" s="106"/>
      <c r="K1590" s="106"/>
      <c r="L1590" s="106"/>
      <c r="M1590" s="106"/>
      <c r="N1590" s="106"/>
      <c r="S1590" s="106"/>
      <c r="T1590" s="106"/>
      <c r="U1590" s="106"/>
      <c r="V1590" s="106"/>
    </row>
    <row r="1591" spans="3:22" s="105" customFormat="1">
      <c r="C1591" s="106"/>
      <c r="D1591" s="106"/>
      <c r="E1591" s="106"/>
      <c r="F1591" s="106"/>
      <c r="K1591" s="106"/>
      <c r="L1591" s="106"/>
      <c r="M1591" s="106"/>
      <c r="N1591" s="106"/>
      <c r="S1591" s="106"/>
      <c r="T1591" s="106"/>
      <c r="U1591" s="106"/>
      <c r="V1591" s="106"/>
    </row>
    <row r="1592" spans="3:22" s="105" customFormat="1">
      <c r="C1592" s="106"/>
      <c r="D1592" s="106"/>
      <c r="E1592" s="106"/>
      <c r="F1592" s="106"/>
      <c r="K1592" s="106"/>
      <c r="L1592" s="106"/>
      <c r="M1592" s="106"/>
      <c r="N1592" s="106"/>
      <c r="S1592" s="106"/>
      <c r="T1592" s="106"/>
      <c r="U1592" s="106"/>
      <c r="V1592" s="106"/>
    </row>
    <row r="1593" spans="3:22" s="105" customFormat="1">
      <c r="C1593" s="106"/>
      <c r="D1593" s="106"/>
      <c r="E1593" s="106"/>
      <c r="F1593" s="106"/>
      <c r="K1593" s="106"/>
      <c r="L1593" s="106"/>
      <c r="M1593" s="106"/>
      <c r="N1593" s="106"/>
      <c r="S1593" s="106"/>
      <c r="T1593" s="106"/>
      <c r="U1593" s="106"/>
      <c r="V1593" s="106"/>
    </row>
    <row r="1594" spans="3:22" s="105" customFormat="1">
      <c r="C1594" s="106"/>
      <c r="D1594" s="106"/>
      <c r="E1594" s="106"/>
      <c r="F1594" s="106"/>
      <c r="K1594" s="106"/>
      <c r="L1594" s="106"/>
      <c r="M1594" s="106"/>
      <c r="N1594" s="106"/>
      <c r="S1594" s="106"/>
      <c r="T1594" s="106"/>
      <c r="U1594" s="106"/>
      <c r="V1594" s="106"/>
    </row>
    <row r="1595" spans="3:22" s="105" customFormat="1">
      <c r="C1595" s="106"/>
      <c r="D1595" s="106"/>
      <c r="E1595" s="106"/>
      <c r="F1595" s="106"/>
      <c r="K1595" s="106"/>
      <c r="L1595" s="106"/>
      <c r="M1595" s="106"/>
      <c r="N1595" s="106"/>
      <c r="S1595" s="106"/>
      <c r="T1595" s="106"/>
      <c r="U1595" s="106"/>
      <c r="V1595" s="106"/>
    </row>
    <row r="1596" spans="3:22" s="105" customFormat="1">
      <c r="C1596" s="106"/>
      <c r="D1596" s="106"/>
      <c r="E1596" s="106"/>
      <c r="F1596" s="106"/>
      <c r="K1596" s="106"/>
      <c r="L1596" s="106"/>
      <c r="M1596" s="106"/>
      <c r="N1596" s="106"/>
      <c r="S1596" s="106"/>
      <c r="T1596" s="106"/>
      <c r="U1596" s="106"/>
      <c r="V1596" s="106"/>
    </row>
    <row r="1597" spans="3:22" s="105" customFormat="1">
      <c r="C1597" s="106"/>
      <c r="D1597" s="106"/>
      <c r="E1597" s="106"/>
      <c r="F1597" s="106"/>
      <c r="K1597" s="106"/>
      <c r="L1597" s="106"/>
      <c r="M1597" s="106"/>
      <c r="N1597" s="106"/>
      <c r="S1597" s="106"/>
      <c r="T1597" s="106"/>
      <c r="U1597" s="106"/>
      <c r="V1597" s="106"/>
    </row>
    <row r="1598" spans="3:22" s="105" customFormat="1">
      <c r="C1598" s="106"/>
      <c r="D1598" s="106"/>
      <c r="E1598" s="106"/>
      <c r="F1598" s="106"/>
      <c r="K1598" s="106"/>
      <c r="L1598" s="106"/>
      <c r="M1598" s="106"/>
      <c r="N1598" s="106"/>
      <c r="S1598" s="106"/>
      <c r="T1598" s="106"/>
      <c r="U1598" s="106"/>
      <c r="V1598" s="106"/>
    </row>
    <row r="1599" spans="3:22" s="105" customFormat="1">
      <c r="C1599" s="106"/>
      <c r="D1599" s="106"/>
      <c r="E1599" s="106"/>
      <c r="F1599" s="106"/>
      <c r="K1599" s="106"/>
      <c r="L1599" s="106"/>
      <c r="M1599" s="106"/>
      <c r="N1599" s="106"/>
      <c r="S1599" s="106"/>
      <c r="T1599" s="106"/>
      <c r="U1599" s="106"/>
      <c r="V1599" s="106"/>
    </row>
    <row r="1600" spans="3:22" s="105" customFormat="1">
      <c r="C1600" s="106"/>
      <c r="D1600" s="106"/>
      <c r="E1600" s="106"/>
      <c r="F1600" s="106"/>
      <c r="K1600" s="106"/>
      <c r="L1600" s="106"/>
      <c r="M1600" s="106"/>
      <c r="N1600" s="106"/>
      <c r="S1600" s="106"/>
      <c r="T1600" s="106"/>
      <c r="U1600" s="106"/>
      <c r="V1600" s="106"/>
    </row>
    <row r="1601" spans="3:22" s="105" customFormat="1">
      <c r="C1601" s="106"/>
      <c r="D1601" s="106"/>
      <c r="E1601" s="106"/>
      <c r="F1601" s="106"/>
      <c r="K1601" s="106"/>
      <c r="L1601" s="106"/>
      <c r="M1601" s="106"/>
      <c r="N1601" s="106"/>
      <c r="S1601" s="106"/>
      <c r="T1601" s="106"/>
      <c r="U1601" s="106"/>
      <c r="V1601" s="106"/>
    </row>
    <row r="1602" spans="3:22" s="105" customFormat="1">
      <c r="C1602" s="106"/>
      <c r="D1602" s="106"/>
      <c r="E1602" s="106"/>
      <c r="F1602" s="106"/>
      <c r="K1602" s="106"/>
      <c r="L1602" s="106"/>
      <c r="M1602" s="106"/>
      <c r="N1602" s="106"/>
      <c r="S1602" s="106"/>
      <c r="T1602" s="106"/>
      <c r="U1602" s="106"/>
      <c r="V1602" s="106"/>
    </row>
    <row r="1603" spans="3:22" s="105" customFormat="1">
      <c r="C1603" s="106"/>
      <c r="D1603" s="106"/>
      <c r="E1603" s="106"/>
      <c r="F1603" s="106"/>
      <c r="K1603" s="106"/>
      <c r="L1603" s="106"/>
      <c r="M1603" s="106"/>
      <c r="N1603" s="106"/>
      <c r="S1603" s="106"/>
      <c r="T1603" s="106"/>
      <c r="U1603" s="106"/>
      <c r="V1603" s="106"/>
    </row>
    <row r="1604" spans="3:22" s="105" customFormat="1">
      <c r="C1604" s="106"/>
      <c r="D1604" s="106"/>
      <c r="E1604" s="106"/>
      <c r="F1604" s="106"/>
      <c r="K1604" s="106"/>
      <c r="L1604" s="106"/>
      <c r="M1604" s="106"/>
      <c r="N1604" s="106"/>
      <c r="S1604" s="106"/>
      <c r="T1604" s="106"/>
      <c r="U1604" s="106"/>
      <c r="V1604" s="106"/>
    </row>
    <row r="1605" spans="3:22" s="105" customFormat="1">
      <c r="C1605" s="106"/>
      <c r="D1605" s="106"/>
      <c r="E1605" s="106"/>
      <c r="F1605" s="106"/>
      <c r="K1605" s="106"/>
      <c r="L1605" s="106"/>
      <c r="M1605" s="106"/>
      <c r="N1605" s="106"/>
      <c r="S1605" s="106"/>
      <c r="T1605" s="106"/>
      <c r="U1605" s="106"/>
      <c r="V1605" s="106"/>
    </row>
    <row r="1606" spans="3:22" s="105" customFormat="1">
      <c r="C1606" s="106"/>
      <c r="D1606" s="106"/>
      <c r="E1606" s="106"/>
      <c r="F1606" s="106"/>
      <c r="K1606" s="106"/>
      <c r="L1606" s="106"/>
      <c r="M1606" s="106"/>
      <c r="N1606" s="106"/>
      <c r="S1606" s="106"/>
      <c r="T1606" s="106"/>
      <c r="U1606" s="106"/>
      <c r="V1606" s="106"/>
    </row>
    <row r="1607" spans="3:22" s="105" customFormat="1">
      <c r="C1607" s="106"/>
      <c r="D1607" s="106"/>
      <c r="E1607" s="106"/>
      <c r="F1607" s="106"/>
      <c r="K1607" s="106"/>
      <c r="L1607" s="106"/>
      <c r="M1607" s="106"/>
      <c r="N1607" s="106"/>
      <c r="S1607" s="106"/>
      <c r="T1607" s="106"/>
      <c r="U1607" s="106"/>
      <c r="V1607" s="106"/>
    </row>
    <row r="1608" spans="3:22" s="105" customFormat="1">
      <c r="C1608" s="106"/>
      <c r="D1608" s="106"/>
      <c r="E1608" s="106"/>
      <c r="F1608" s="106"/>
      <c r="K1608" s="106"/>
      <c r="L1608" s="106"/>
      <c r="M1608" s="106"/>
      <c r="N1608" s="106"/>
      <c r="S1608" s="106"/>
      <c r="T1608" s="106"/>
      <c r="U1608" s="106"/>
      <c r="V1608" s="106"/>
    </row>
    <row r="1609" spans="3:22" s="105" customFormat="1">
      <c r="C1609" s="106"/>
      <c r="D1609" s="106"/>
      <c r="E1609" s="106"/>
      <c r="F1609" s="106"/>
      <c r="K1609" s="106"/>
      <c r="L1609" s="106"/>
      <c r="M1609" s="106"/>
      <c r="N1609" s="106"/>
      <c r="S1609" s="106"/>
      <c r="T1609" s="106"/>
      <c r="U1609" s="106"/>
      <c r="V1609" s="106"/>
    </row>
    <row r="1610" spans="3:22" s="105" customFormat="1">
      <c r="C1610" s="106"/>
      <c r="D1610" s="106"/>
      <c r="E1610" s="106"/>
      <c r="F1610" s="106"/>
      <c r="K1610" s="106"/>
      <c r="L1610" s="106"/>
      <c r="M1610" s="106"/>
      <c r="N1610" s="106"/>
      <c r="S1610" s="106"/>
      <c r="T1610" s="106"/>
      <c r="U1610" s="106"/>
      <c r="V1610" s="106"/>
    </row>
    <row r="1611" spans="3:22" s="105" customFormat="1">
      <c r="C1611" s="106"/>
      <c r="D1611" s="106"/>
      <c r="E1611" s="106"/>
      <c r="F1611" s="106"/>
      <c r="K1611" s="106"/>
      <c r="L1611" s="106"/>
      <c r="M1611" s="106"/>
      <c r="N1611" s="106"/>
      <c r="S1611" s="106"/>
      <c r="T1611" s="106"/>
      <c r="U1611" s="106"/>
      <c r="V1611" s="106"/>
    </row>
    <row r="1612" spans="3:22" s="105" customFormat="1">
      <c r="C1612" s="106"/>
      <c r="D1612" s="106"/>
      <c r="E1612" s="106"/>
      <c r="F1612" s="106"/>
      <c r="K1612" s="106"/>
      <c r="L1612" s="106"/>
      <c r="M1612" s="106"/>
      <c r="N1612" s="106"/>
      <c r="S1612" s="106"/>
      <c r="T1612" s="106"/>
      <c r="U1612" s="106"/>
      <c r="V1612" s="106"/>
    </row>
    <row r="1613" spans="3:22" s="105" customFormat="1">
      <c r="C1613" s="106"/>
      <c r="D1613" s="106"/>
      <c r="E1613" s="106"/>
      <c r="F1613" s="106"/>
      <c r="K1613" s="106"/>
      <c r="L1613" s="106"/>
      <c r="M1613" s="106"/>
      <c r="N1613" s="106"/>
      <c r="S1613" s="106"/>
      <c r="T1613" s="106"/>
      <c r="U1613" s="106"/>
      <c r="V1613" s="106"/>
    </row>
    <row r="1614" spans="3:22" s="105" customFormat="1">
      <c r="C1614" s="106"/>
      <c r="D1614" s="106"/>
      <c r="E1614" s="106"/>
      <c r="F1614" s="106"/>
      <c r="K1614" s="106"/>
      <c r="L1614" s="106"/>
      <c r="M1614" s="106"/>
      <c r="N1614" s="106"/>
      <c r="S1614" s="106"/>
      <c r="T1614" s="106"/>
      <c r="U1614" s="106"/>
      <c r="V1614" s="106"/>
    </row>
    <row r="1615" spans="3:22" s="105" customFormat="1">
      <c r="C1615" s="106"/>
      <c r="D1615" s="106"/>
      <c r="E1615" s="106"/>
      <c r="F1615" s="106"/>
      <c r="K1615" s="106"/>
      <c r="L1615" s="106"/>
      <c r="M1615" s="106"/>
      <c r="N1615" s="106"/>
      <c r="S1615" s="106"/>
      <c r="T1615" s="106"/>
      <c r="U1615" s="106"/>
      <c r="V1615" s="106"/>
    </row>
    <row r="1616" spans="3:22" s="105" customFormat="1">
      <c r="C1616" s="106"/>
      <c r="D1616" s="106"/>
      <c r="E1616" s="106"/>
      <c r="F1616" s="106"/>
      <c r="K1616" s="106"/>
      <c r="L1616" s="106"/>
      <c r="M1616" s="106"/>
      <c r="N1616" s="106"/>
      <c r="S1616" s="106"/>
      <c r="T1616" s="106"/>
      <c r="U1616" s="106"/>
      <c r="V1616" s="106"/>
    </row>
    <row r="1617" spans="3:22" s="105" customFormat="1">
      <c r="C1617" s="106"/>
      <c r="D1617" s="106"/>
      <c r="E1617" s="106"/>
      <c r="F1617" s="106"/>
      <c r="K1617" s="106"/>
      <c r="L1617" s="106"/>
      <c r="M1617" s="106"/>
      <c r="N1617" s="106"/>
      <c r="S1617" s="106"/>
      <c r="T1617" s="106"/>
      <c r="U1617" s="106"/>
      <c r="V1617" s="106"/>
    </row>
    <row r="1618" spans="3:22" s="105" customFormat="1">
      <c r="C1618" s="106"/>
      <c r="D1618" s="106"/>
      <c r="E1618" s="106"/>
      <c r="F1618" s="106"/>
      <c r="K1618" s="106"/>
      <c r="L1618" s="106"/>
      <c r="M1618" s="106"/>
      <c r="N1618" s="106"/>
      <c r="S1618" s="106"/>
      <c r="T1618" s="106"/>
      <c r="U1618" s="106"/>
      <c r="V1618" s="106"/>
    </row>
    <row r="1619" spans="3:22" s="105" customFormat="1">
      <c r="C1619" s="106"/>
      <c r="D1619" s="106"/>
      <c r="E1619" s="106"/>
      <c r="F1619" s="106"/>
      <c r="K1619" s="106"/>
      <c r="L1619" s="106"/>
      <c r="M1619" s="106"/>
      <c r="N1619" s="106"/>
      <c r="S1619" s="106"/>
      <c r="T1619" s="106"/>
      <c r="U1619" s="106"/>
      <c r="V1619" s="106"/>
    </row>
    <row r="1620" spans="3:22" s="105" customFormat="1">
      <c r="C1620" s="106"/>
      <c r="D1620" s="106"/>
      <c r="E1620" s="106"/>
      <c r="F1620" s="106"/>
      <c r="K1620" s="106"/>
      <c r="L1620" s="106"/>
      <c r="M1620" s="106"/>
      <c r="N1620" s="106"/>
      <c r="S1620" s="106"/>
      <c r="T1620" s="106"/>
      <c r="U1620" s="106"/>
      <c r="V1620" s="106"/>
    </row>
    <row r="1621" spans="3:22" s="105" customFormat="1">
      <c r="C1621" s="106"/>
      <c r="D1621" s="106"/>
      <c r="E1621" s="106"/>
      <c r="F1621" s="106"/>
      <c r="K1621" s="106"/>
      <c r="L1621" s="106"/>
      <c r="M1621" s="106"/>
      <c r="N1621" s="106"/>
      <c r="S1621" s="106"/>
      <c r="T1621" s="106"/>
      <c r="U1621" s="106"/>
      <c r="V1621" s="106"/>
    </row>
    <row r="1622" spans="3:22" s="105" customFormat="1">
      <c r="C1622" s="106"/>
      <c r="D1622" s="106"/>
      <c r="E1622" s="106"/>
      <c r="F1622" s="106"/>
      <c r="K1622" s="106"/>
      <c r="L1622" s="106"/>
      <c r="M1622" s="106"/>
      <c r="N1622" s="106"/>
      <c r="S1622" s="106"/>
      <c r="T1622" s="106"/>
      <c r="U1622" s="106"/>
      <c r="V1622" s="106"/>
    </row>
    <row r="1623" spans="3:22" s="105" customFormat="1">
      <c r="C1623" s="106"/>
      <c r="D1623" s="106"/>
      <c r="E1623" s="106"/>
      <c r="F1623" s="106"/>
      <c r="K1623" s="106"/>
      <c r="L1623" s="106"/>
      <c r="M1623" s="106"/>
      <c r="N1623" s="106"/>
      <c r="S1623" s="106"/>
      <c r="T1623" s="106"/>
      <c r="U1623" s="106"/>
      <c r="V1623" s="106"/>
    </row>
    <row r="1624" spans="3:22" s="105" customFormat="1">
      <c r="C1624" s="106"/>
      <c r="D1624" s="106"/>
      <c r="E1624" s="106"/>
      <c r="F1624" s="106"/>
      <c r="K1624" s="106"/>
      <c r="L1624" s="106"/>
      <c r="M1624" s="106"/>
      <c r="N1624" s="106"/>
      <c r="S1624" s="106"/>
      <c r="T1624" s="106"/>
      <c r="U1624" s="106"/>
      <c r="V1624" s="106"/>
    </row>
    <row r="1625" spans="3:22" s="105" customFormat="1">
      <c r="C1625" s="106"/>
      <c r="D1625" s="106"/>
      <c r="E1625" s="106"/>
      <c r="F1625" s="106"/>
      <c r="K1625" s="106"/>
      <c r="L1625" s="106"/>
      <c r="M1625" s="106"/>
      <c r="N1625" s="106"/>
      <c r="S1625" s="106"/>
      <c r="T1625" s="106"/>
      <c r="U1625" s="106"/>
      <c r="V1625" s="106"/>
    </row>
    <row r="1626" spans="3:22" s="105" customFormat="1">
      <c r="C1626" s="106"/>
      <c r="D1626" s="106"/>
      <c r="E1626" s="106"/>
      <c r="F1626" s="106"/>
      <c r="K1626" s="106"/>
      <c r="L1626" s="106"/>
      <c r="M1626" s="106"/>
      <c r="N1626" s="106"/>
      <c r="S1626" s="106"/>
      <c r="T1626" s="106"/>
      <c r="U1626" s="106"/>
      <c r="V1626" s="106"/>
    </row>
    <row r="1627" spans="3:22" s="105" customFormat="1">
      <c r="C1627" s="106"/>
      <c r="D1627" s="106"/>
      <c r="E1627" s="106"/>
      <c r="F1627" s="106"/>
      <c r="K1627" s="106"/>
      <c r="L1627" s="106"/>
      <c r="M1627" s="106"/>
      <c r="N1627" s="106"/>
      <c r="S1627" s="106"/>
      <c r="T1627" s="106"/>
      <c r="U1627" s="106"/>
      <c r="V1627" s="106"/>
    </row>
    <row r="1628" spans="3:22" s="105" customFormat="1">
      <c r="C1628" s="106"/>
      <c r="D1628" s="106"/>
      <c r="E1628" s="106"/>
      <c r="F1628" s="106"/>
      <c r="K1628" s="106"/>
      <c r="L1628" s="106"/>
      <c r="M1628" s="106"/>
      <c r="N1628" s="106"/>
      <c r="S1628" s="106"/>
      <c r="T1628" s="106"/>
      <c r="U1628" s="106"/>
      <c r="V1628" s="106"/>
    </row>
    <row r="1629" spans="3:22" s="105" customFormat="1">
      <c r="C1629" s="106"/>
      <c r="D1629" s="106"/>
      <c r="E1629" s="106"/>
      <c r="F1629" s="106"/>
      <c r="K1629" s="106"/>
      <c r="L1629" s="106"/>
      <c r="M1629" s="106"/>
      <c r="N1629" s="106"/>
      <c r="S1629" s="106"/>
      <c r="T1629" s="106"/>
      <c r="U1629" s="106"/>
      <c r="V1629" s="106"/>
    </row>
    <row r="1630" spans="3:22" s="105" customFormat="1">
      <c r="C1630" s="106"/>
      <c r="D1630" s="106"/>
      <c r="E1630" s="106"/>
      <c r="F1630" s="106"/>
      <c r="K1630" s="106"/>
      <c r="L1630" s="106"/>
      <c r="M1630" s="106"/>
      <c r="N1630" s="106"/>
      <c r="S1630" s="106"/>
      <c r="T1630" s="106"/>
      <c r="U1630" s="106"/>
      <c r="V1630" s="106"/>
    </row>
    <row r="1631" spans="3:22" s="105" customFormat="1">
      <c r="C1631" s="106"/>
      <c r="D1631" s="106"/>
      <c r="E1631" s="106"/>
      <c r="F1631" s="106"/>
      <c r="K1631" s="106"/>
      <c r="L1631" s="106"/>
      <c r="M1631" s="106"/>
      <c r="N1631" s="106"/>
      <c r="S1631" s="106"/>
      <c r="T1631" s="106"/>
      <c r="U1631" s="106"/>
      <c r="V1631" s="106"/>
    </row>
    <row r="1632" spans="3:22" s="105" customFormat="1">
      <c r="C1632" s="106"/>
      <c r="D1632" s="106"/>
      <c r="E1632" s="106"/>
      <c r="F1632" s="106"/>
      <c r="K1632" s="106"/>
      <c r="L1632" s="106"/>
      <c r="M1632" s="106"/>
      <c r="N1632" s="106"/>
      <c r="S1632" s="106"/>
      <c r="T1632" s="106"/>
      <c r="U1632" s="106"/>
      <c r="V1632" s="106"/>
    </row>
    <row r="1633" spans="3:22" s="105" customFormat="1">
      <c r="C1633" s="106"/>
      <c r="D1633" s="106"/>
      <c r="E1633" s="106"/>
      <c r="F1633" s="106"/>
      <c r="K1633" s="106"/>
      <c r="L1633" s="106"/>
      <c r="M1633" s="106"/>
      <c r="N1633" s="106"/>
      <c r="S1633" s="106"/>
      <c r="T1633" s="106"/>
      <c r="U1633" s="106"/>
      <c r="V1633" s="106"/>
    </row>
    <row r="1634" spans="3:22" s="105" customFormat="1">
      <c r="C1634" s="106"/>
      <c r="D1634" s="106"/>
      <c r="E1634" s="106"/>
      <c r="F1634" s="106"/>
      <c r="K1634" s="106"/>
      <c r="L1634" s="106"/>
      <c r="M1634" s="106"/>
      <c r="N1634" s="106"/>
      <c r="S1634" s="106"/>
      <c r="T1634" s="106"/>
      <c r="U1634" s="106"/>
      <c r="V1634" s="106"/>
    </row>
    <row r="1635" spans="3:22" s="105" customFormat="1">
      <c r="C1635" s="106"/>
      <c r="D1635" s="106"/>
      <c r="E1635" s="106"/>
      <c r="F1635" s="106"/>
      <c r="K1635" s="106"/>
      <c r="L1635" s="106"/>
      <c r="M1635" s="106"/>
      <c r="N1635" s="106"/>
      <c r="S1635" s="106"/>
      <c r="T1635" s="106"/>
      <c r="U1635" s="106"/>
      <c r="V1635" s="106"/>
    </row>
    <row r="1636" spans="3:22" s="105" customFormat="1">
      <c r="C1636" s="106"/>
      <c r="D1636" s="106"/>
      <c r="E1636" s="106"/>
      <c r="F1636" s="106"/>
      <c r="K1636" s="106"/>
      <c r="L1636" s="106"/>
      <c r="M1636" s="106"/>
      <c r="N1636" s="106"/>
      <c r="S1636" s="106"/>
      <c r="T1636" s="106"/>
      <c r="U1636" s="106"/>
      <c r="V1636" s="106"/>
    </row>
    <row r="1637" spans="3:22" s="105" customFormat="1">
      <c r="C1637" s="106"/>
      <c r="D1637" s="106"/>
      <c r="E1637" s="106"/>
      <c r="F1637" s="106"/>
      <c r="K1637" s="106"/>
      <c r="L1637" s="106"/>
      <c r="M1637" s="106"/>
      <c r="N1637" s="106"/>
      <c r="S1637" s="106"/>
      <c r="T1637" s="106"/>
      <c r="U1637" s="106"/>
      <c r="V1637" s="106"/>
    </row>
    <row r="1638" spans="3:22" s="105" customFormat="1">
      <c r="C1638" s="106"/>
      <c r="D1638" s="106"/>
      <c r="E1638" s="106"/>
      <c r="F1638" s="106"/>
      <c r="K1638" s="106"/>
      <c r="L1638" s="106"/>
      <c r="M1638" s="106"/>
      <c r="N1638" s="106"/>
      <c r="S1638" s="106"/>
      <c r="T1638" s="106"/>
      <c r="U1638" s="106"/>
      <c r="V1638" s="106"/>
    </row>
    <row r="1639" spans="3:22" s="105" customFormat="1">
      <c r="C1639" s="106"/>
      <c r="D1639" s="106"/>
      <c r="E1639" s="106"/>
      <c r="F1639" s="106"/>
      <c r="K1639" s="106"/>
      <c r="L1639" s="106"/>
      <c r="M1639" s="106"/>
      <c r="N1639" s="106"/>
      <c r="S1639" s="106"/>
      <c r="T1639" s="106"/>
      <c r="U1639" s="106"/>
      <c r="V1639" s="106"/>
    </row>
    <row r="1640" spans="3:22" s="105" customFormat="1">
      <c r="C1640" s="106"/>
      <c r="D1640" s="106"/>
      <c r="E1640" s="106"/>
      <c r="F1640" s="106"/>
      <c r="K1640" s="106"/>
      <c r="L1640" s="106"/>
      <c r="M1640" s="106"/>
      <c r="N1640" s="106"/>
      <c r="S1640" s="106"/>
      <c r="T1640" s="106"/>
      <c r="U1640" s="106"/>
      <c r="V1640" s="106"/>
    </row>
    <row r="1641" spans="3:22" s="105" customFormat="1">
      <c r="C1641" s="106"/>
      <c r="D1641" s="106"/>
      <c r="E1641" s="106"/>
      <c r="F1641" s="106"/>
      <c r="K1641" s="106"/>
      <c r="L1641" s="106"/>
      <c r="M1641" s="106"/>
      <c r="N1641" s="106"/>
      <c r="S1641" s="106"/>
      <c r="T1641" s="106"/>
      <c r="U1641" s="106"/>
      <c r="V1641" s="106"/>
    </row>
    <row r="1642" spans="3:22" s="105" customFormat="1">
      <c r="C1642" s="106"/>
      <c r="D1642" s="106"/>
      <c r="E1642" s="106"/>
      <c r="F1642" s="106"/>
      <c r="K1642" s="106"/>
      <c r="L1642" s="106"/>
      <c r="M1642" s="106"/>
      <c r="N1642" s="106"/>
      <c r="S1642" s="106"/>
      <c r="T1642" s="106"/>
      <c r="U1642" s="106"/>
      <c r="V1642" s="106"/>
    </row>
    <row r="1643" spans="3:22" s="105" customFormat="1">
      <c r="C1643" s="106"/>
      <c r="D1643" s="106"/>
      <c r="E1643" s="106"/>
      <c r="F1643" s="106"/>
      <c r="K1643" s="106"/>
      <c r="L1643" s="106"/>
      <c r="M1643" s="106"/>
      <c r="N1643" s="106"/>
      <c r="S1643" s="106"/>
      <c r="T1643" s="106"/>
      <c r="U1643" s="106"/>
      <c r="V1643" s="106"/>
    </row>
    <row r="1644" spans="3:22" s="105" customFormat="1">
      <c r="C1644" s="106"/>
      <c r="D1644" s="106"/>
      <c r="E1644" s="106"/>
      <c r="F1644" s="106"/>
      <c r="K1644" s="106"/>
      <c r="L1644" s="106"/>
      <c r="M1644" s="106"/>
      <c r="N1644" s="106"/>
      <c r="S1644" s="106"/>
      <c r="T1644" s="106"/>
      <c r="U1644" s="106"/>
      <c r="V1644" s="106"/>
    </row>
    <row r="1645" spans="3:22" s="105" customFormat="1">
      <c r="C1645" s="106"/>
      <c r="D1645" s="106"/>
      <c r="E1645" s="106"/>
      <c r="F1645" s="106"/>
      <c r="K1645" s="106"/>
      <c r="L1645" s="106"/>
      <c r="M1645" s="106"/>
      <c r="N1645" s="106"/>
      <c r="S1645" s="106"/>
      <c r="T1645" s="106"/>
      <c r="U1645" s="106"/>
      <c r="V1645" s="106"/>
    </row>
    <row r="1646" spans="3:22" s="105" customFormat="1">
      <c r="C1646" s="106"/>
      <c r="D1646" s="106"/>
      <c r="E1646" s="106"/>
      <c r="F1646" s="106"/>
      <c r="K1646" s="106"/>
      <c r="L1646" s="106"/>
      <c r="M1646" s="106"/>
      <c r="N1646" s="106"/>
      <c r="S1646" s="106"/>
      <c r="T1646" s="106"/>
      <c r="U1646" s="106"/>
      <c r="V1646" s="106"/>
    </row>
    <row r="1647" spans="3:22" s="105" customFormat="1">
      <c r="C1647" s="106"/>
      <c r="D1647" s="106"/>
      <c r="E1647" s="106"/>
      <c r="F1647" s="106"/>
      <c r="K1647" s="106"/>
      <c r="L1647" s="106"/>
      <c r="M1647" s="106"/>
      <c r="N1647" s="106"/>
      <c r="S1647" s="106"/>
      <c r="T1647" s="106"/>
      <c r="U1647" s="106"/>
      <c r="V1647" s="106"/>
    </row>
    <row r="1648" spans="3:22" s="105" customFormat="1">
      <c r="C1648" s="106"/>
      <c r="D1648" s="106"/>
      <c r="E1648" s="106"/>
      <c r="F1648" s="106"/>
      <c r="K1648" s="106"/>
      <c r="L1648" s="106"/>
      <c r="M1648" s="106"/>
      <c r="N1648" s="106"/>
      <c r="S1648" s="106"/>
      <c r="T1648" s="106"/>
      <c r="U1648" s="106"/>
      <c r="V1648" s="106"/>
    </row>
    <row r="1649" spans="3:22" s="105" customFormat="1">
      <c r="C1649" s="106"/>
      <c r="D1649" s="106"/>
      <c r="E1649" s="106"/>
      <c r="F1649" s="106"/>
      <c r="K1649" s="106"/>
      <c r="L1649" s="106"/>
      <c r="M1649" s="106"/>
      <c r="N1649" s="106"/>
      <c r="S1649" s="106"/>
      <c r="T1649" s="106"/>
      <c r="U1649" s="106"/>
      <c r="V1649" s="106"/>
    </row>
    <row r="1650" spans="3:22" s="105" customFormat="1">
      <c r="C1650" s="106"/>
      <c r="D1650" s="106"/>
      <c r="E1650" s="106"/>
      <c r="F1650" s="106"/>
      <c r="K1650" s="106"/>
      <c r="L1650" s="106"/>
      <c r="M1650" s="106"/>
      <c r="N1650" s="106"/>
      <c r="S1650" s="106"/>
      <c r="T1650" s="106"/>
      <c r="U1650" s="106"/>
      <c r="V1650" s="106"/>
    </row>
    <row r="1651" spans="3:22" s="105" customFormat="1">
      <c r="C1651" s="106"/>
      <c r="D1651" s="106"/>
      <c r="E1651" s="106"/>
      <c r="F1651" s="106"/>
      <c r="K1651" s="106"/>
      <c r="L1651" s="106"/>
      <c r="M1651" s="106"/>
      <c r="N1651" s="106"/>
      <c r="S1651" s="106"/>
      <c r="T1651" s="106"/>
      <c r="U1651" s="106"/>
      <c r="V1651" s="106"/>
    </row>
    <row r="1652" spans="3:22" s="105" customFormat="1">
      <c r="C1652" s="106"/>
      <c r="D1652" s="106"/>
      <c r="E1652" s="106"/>
      <c r="F1652" s="106"/>
      <c r="K1652" s="106"/>
      <c r="L1652" s="106"/>
      <c r="M1652" s="106"/>
      <c r="N1652" s="106"/>
      <c r="S1652" s="106"/>
      <c r="T1652" s="106"/>
      <c r="U1652" s="106"/>
      <c r="V1652" s="106"/>
    </row>
    <row r="1653" spans="3:22" s="105" customFormat="1">
      <c r="C1653" s="106"/>
      <c r="D1653" s="106"/>
      <c r="E1653" s="106"/>
      <c r="F1653" s="106"/>
      <c r="K1653" s="106"/>
      <c r="L1653" s="106"/>
      <c r="M1653" s="106"/>
      <c r="N1653" s="106"/>
      <c r="S1653" s="106"/>
      <c r="T1653" s="106"/>
      <c r="U1653" s="106"/>
      <c r="V1653" s="106"/>
    </row>
    <row r="1654" spans="3:22" s="105" customFormat="1">
      <c r="C1654" s="106"/>
      <c r="D1654" s="106"/>
      <c r="E1654" s="106"/>
      <c r="F1654" s="106"/>
      <c r="K1654" s="106"/>
      <c r="L1654" s="106"/>
      <c r="M1654" s="106"/>
      <c r="N1654" s="106"/>
      <c r="S1654" s="106"/>
      <c r="T1654" s="106"/>
      <c r="U1654" s="106"/>
      <c r="V1654" s="106"/>
    </row>
    <row r="1655" spans="3:22" s="105" customFormat="1">
      <c r="C1655" s="106"/>
      <c r="D1655" s="106"/>
      <c r="E1655" s="106"/>
      <c r="F1655" s="106"/>
      <c r="K1655" s="106"/>
      <c r="L1655" s="106"/>
      <c r="M1655" s="106"/>
      <c r="N1655" s="106"/>
      <c r="S1655" s="106"/>
      <c r="T1655" s="106"/>
      <c r="U1655" s="106"/>
      <c r="V1655" s="106"/>
    </row>
    <row r="1656" spans="3:22" s="105" customFormat="1">
      <c r="C1656" s="106"/>
      <c r="D1656" s="106"/>
      <c r="E1656" s="106"/>
      <c r="F1656" s="106"/>
      <c r="K1656" s="106"/>
      <c r="L1656" s="106"/>
      <c r="M1656" s="106"/>
      <c r="N1656" s="106"/>
      <c r="S1656" s="106"/>
      <c r="T1656" s="106"/>
      <c r="U1656" s="106"/>
      <c r="V1656" s="106"/>
    </row>
    <row r="1657" spans="3:22" s="105" customFormat="1">
      <c r="C1657" s="106"/>
      <c r="D1657" s="106"/>
      <c r="E1657" s="106"/>
      <c r="F1657" s="106"/>
      <c r="K1657" s="106"/>
      <c r="L1657" s="106"/>
      <c r="M1657" s="106"/>
      <c r="N1657" s="106"/>
      <c r="S1657" s="106"/>
      <c r="T1657" s="106"/>
      <c r="U1657" s="106"/>
      <c r="V1657" s="106"/>
    </row>
    <row r="1658" spans="3:22" s="105" customFormat="1">
      <c r="C1658" s="106"/>
      <c r="D1658" s="106"/>
      <c r="E1658" s="106"/>
      <c r="F1658" s="106"/>
      <c r="K1658" s="106"/>
      <c r="L1658" s="106"/>
      <c r="M1658" s="106"/>
      <c r="N1658" s="106"/>
      <c r="S1658" s="106"/>
      <c r="T1658" s="106"/>
      <c r="U1658" s="106"/>
      <c r="V1658" s="106"/>
    </row>
    <row r="1659" spans="3:22" s="105" customFormat="1">
      <c r="C1659" s="106"/>
      <c r="D1659" s="106"/>
      <c r="E1659" s="106"/>
      <c r="F1659" s="106"/>
      <c r="K1659" s="106"/>
      <c r="L1659" s="106"/>
      <c r="M1659" s="106"/>
      <c r="N1659" s="106"/>
      <c r="S1659" s="106"/>
      <c r="T1659" s="106"/>
      <c r="U1659" s="106"/>
      <c r="V1659" s="106"/>
    </row>
    <row r="1660" spans="3:22" s="105" customFormat="1">
      <c r="C1660" s="106"/>
      <c r="D1660" s="106"/>
      <c r="E1660" s="106"/>
      <c r="F1660" s="106"/>
      <c r="K1660" s="106"/>
      <c r="L1660" s="106"/>
      <c r="M1660" s="106"/>
      <c r="N1660" s="106"/>
      <c r="S1660" s="106"/>
      <c r="T1660" s="106"/>
      <c r="U1660" s="106"/>
      <c r="V1660" s="106"/>
    </row>
    <row r="1661" spans="3:22" s="105" customFormat="1">
      <c r="C1661" s="106"/>
      <c r="D1661" s="106"/>
      <c r="E1661" s="106"/>
      <c r="F1661" s="106"/>
      <c r="K1661" s="106"/>
      <c r="L1661" s="106"/>
      <c r="M1661" s="106"/>
      <c r="N1661" s="106"/>
      <c r="S1661" s="106"/>
      <c r="T1661" s="106"/>
      <c r="U1661" s="106"/>
      <c r="V1661" s="106"/>
    </row>
    <row r="1662" spans="3:22" s="105" customFormat="1">
      <c r="C1662" s="106"/>
      <c r="D1662" s="106"/>
      <c r="E1662" s="106"/>
      <c r="F1662" s="106"/>
      <c r="K1662" s="106"/>
      <c r="L1662" s="106"/>
      <c r="M1662" s="106"/>
      <c r="N1662" s="106"/>
      <c r="S1662" s="106"/>
      <c r="T1662" s="106"/>
      <c r="U1662" s="106"/>
      <c r="V1662" s="106"/>
    </row>
    <row r="1663" spans="3:22" s="105" customFormat="1">
      <c r="C1663" s="106"/>
      <c r="D1663" s="106"/>
      <c r="E1663" s="106"/>
      <c r="F1663" s="106"/>
      <c r="K1663" s="106"/>
      <c r="L1663" s="106"/>
      <c r="M1663" s="106"/>
      <c r="N1663" s="106"/>
      <c r="S1663" s="106"/>
      <c r="T1663" s="106"/>
      <c r="U1663" s="106"/>
      <c r="V1663" s="106"/>
    </row>
    <row r="1664" spans="3:22" s="105" customFormat="1">
      <c r="C1664" s="106"/>
      <c r="D1664" s="106"/>
      <c r="E1664" s="106"/>
      <c r="F1664" s="106"/>
      <c r="K1664" s="106"/>
      <c r="L1664" s="106"/>
      <c r="M1664" s="106"/>
      <c r="N1664" s="106"/>
      <c r="S1664" s="106"/>
      <c r="T1664" s="106"/>
      <c r="U1664" s="106"/>
      <c r="V1664" s="106"/>
    </row>
    <row r="1665" spans="3:22" s="105" customFormat="1">
      <c r="C1665" s="106"/>
      <c r="D1665" s="106"/>
      <c r="E1665" s="106"/>
      <c r="F1665" s="106"/>
      <c r="K1665" s="106"/>
      <c r="L1665" s="106"/>
      <c r="M1665" s="106"/>
      <c r="N1665" s="106"/>
      <c r="S1665" s="106"/>
      <c r="T1665" s="106"/>
      <c r="U1665" s="106"/>
      <c r="V1665" s="106"/>
    </row>
    <row r="1666" spans="3:22" s="105" customFormat="1">
      <c r="C1666" s="106"/>
      <c r="D1666" s="106"/>
      <c r="E1666" s="106"/>
      <c r="F1666" s="106"/>
      <c r="K1666" s="106"/>
      <c r="L1666" s="106"/>
      <c r="M1666" s="106"/>
      <c r="N1666" s="106"/>
      <c r="S1666" s="106"/>
      <c r="T1666" s="106"/>
      <c r="U1666" s="106"/>
      <c r="V1666" s="106"/>
    </row>
    <row r="1667" spans="3:22" s="105" customFormat="1">
      <c r="C1667" s="106"/>
      <c r="D1667" s="106"/>
      <c r="E1667" s="106"/>
      <c r="F1667" s="106"/>
      <c r="K1667" s="106"/>
      <c r="L1667" s="106"/>
      <c r="M1667" s="106"/>
      <c r="N1667" s="106"/>
      <c r="S1667" s="106"/>
      <c r="T1667" s="106"/>
      <c r="U1667" s="106"/>
      <c r="V1667" s="106"/>
    </row>
    <row r="1668" spans="3:22" s="105" customFormat="1">
      <c r="C1668" s="106"/>
      <c r="D1668" s="106"/>
      <c r="E1668" s="106"/>
      <c r="F1668" s="106"/>
      <c r="K1668" s="106"/>
      <c r="L1668" s="106"/>
      <c r="M1668" s="106"/>
      <c r="N1668" s="106"/>
      <c r="S1668" s="106"/>
      <c r="T1668" s="106"/>
      <c r="U1668" s="106"/>
      <c r="V1668" s="106"/>
    </row>
    <row r="1669" spans="3:22" s="105" customFormat="1">
      <c r="C1669" s="106"/>
      <c r="D1669" s="106"/>
      <c r="E1669" s="106"/>
      <c r="F1669" s="106"/>
      <c r="K1669" s="106"/>
      <c r="L1669" s="106"/>
      <c r="M1669" s="106"/>
      <c r="N1669" s="106"/>
      <c r="S1669" s="106"/>
      <c r="T1669" s="106"/>
      <c r="U1669" s="106"/>
      <c r="V1669" s="106"/>
    </row>
    <row r="1670" spans="3:22" s="105" customFormat="1">
      <c r="C1670" s="106"/>
      <c r="D1670" s="106"/>
      <c r="E1670" s="106"/>
      <c r="F1670" s="106"/>
      <c r="K1670" s="106"/>
      <c r="L1670" s="106"/>
      <c r="M1670" s="106"/>
      <c r="N1670" s="106"/>
      <c r="S1670" s="106"/>
      <c r="T1670" s="106"/>
      <c r="U1670" s="106"/>
      <c r="V1670" s="106"/>
    </row>
    <row r="1671" spans="3:22" s="105" customFormat="1">
      <c r="C1671" s="106"/>
      <c r="D1671" s="106"/>
      <c r="E1671" s="106"/>
      <c r="F1671" s="106"/>
      <c r="K1671" s="106"/>
      <c r="L1671" s="106"/>
      <c r="M1671" s="106"/>
      <c r="N1671" s="106"/>
      <c r="S1671" s="106"/>
      <c r="T1671" s="106"/>
      <c r="U1671" s="106"/>
      <c r="V1671" s="106"/>
    </row>
    <row r="1672" spans="3:22" s="105" customFormat="1">
      <c r="C1672" s="106"/>
      <c r="D1672" s="106"/>
      <c r="E1672" s="106"/>
      <c r="F1672" s="106"/>
      <c r="K1672" s="106"/>
      <c r="L1672" s="106"/>
      <c r="M1672" s="106"/>
      <c r="N1672" s="106"/>
      <c r="S1672" s="106"/>
      <c r="T1672" s="106"/>
      <c r="U1672" s="106"/>
      <c r="V1672" s="106"/>
    </row>
    <row r="1673" spans="3:22" s="105" customFormat="1">
      <c r="C1673" s="106"/>
      <c r="D1673" s="106"/>
      <c r="E1673" s="106"/>
      <c r="F1673" s="106"/>
      <c r="K1673" s="106"/>
      <c r="L1673" s="106"/>
      <c r="M1673" s="106"/>
      <c r="N1673" s="106"/>
      <c r="S1673" s="106"/>
      <c r="T1673" s="106"/>
      <c r="U1673" s="106"/>
      <c r="V1673" s="106"/>
    </row>
    <row r="1674" spans="3:22" s="105" customFormat="1">
      <c r="C1674" s="106"/>
      <c r="D1674" s="106"/>
      <c r="E1674" s="106"/>
      <c r="F1674" s="106"/>
      <c r="K1674" s="106"/>
      <c r="L1674" s="106"/>
      <c r="M1674" s="106"/>
      <c r="N1674" s="106"/>
      <c r="S1674" s="106"/>
      <c r="T1674" s="106"/>
      <c r="U1674" s="106"/>
      <c r="V1674" s="106"/>
    </row>
    <row r="1675" spans="3:22" s="105" customFormat="1">
      <c r="C1675" s="106"/>
      <c r="D1675" s="106"/>
      <c r="E1675" s="106"/>
      <c r="F1675" s="106"/>
      <c r="K1675" s="106"/>
      <c r="L1675" s="106"/>
      <c r="M1675" s="106"/>
      <c r="N1675" s="106"/>
      <c r="S1675" s="106"/>
      <c r="T1675" s="106"/>
      <c r="U1675" s="106"/>
      <c r="V1675" s="106"/>
    </row>
    <row r="1676" spans="3:22" s="105" customFormat="1">
      <c r="C1676" s="106"/>
      <c r="D1676" s="106"/>
      <c r="E1676" s="106"/>
      <c r="F1676" s="106"/>
      <c r="K1676" s="106"/>
      <c r="L1676" s="106"/>
      <c r="M1676" s="106"/>
      <c r="N1676" s="106"/>
      <c r="S1676" s="106"/>
      <c r="T1676" s="106"/>
      <c r="U1676" s="106"/>
      <c r="V1676" s="106"/>
    </row>
    <row r="1677" spans="3:22" s="105" customFormat="1">
      <c r="C1677" s="106"/>
      <c r="D1677" s="106"/>
      <c r="E1677" s="106"/>
      <c r="F1677" s="106"/>
      <c r="K1677" s="106"/>
      <c r="L1677" s="106"/>
      <c r="M1677" s="106"/>
      <c r="N1677" s="106"/>
      <c r="S1677" s="106"/>
      <c r="T1677" s="106"/>
      <c r="U1677" s="106"/>
      <c r="V1677" s="106"/>
    </row>
    <row r="1678" spans="3:22" s="105" customFormat="1">
      <c r="C1678" s="106"/>
      <c r="D1678" s="106"/>
      <c r="E1678" s="106"/>
      <c r="F1678" s="106"/>
      <c r="K1678" s="106"/>
      <c r="L1678" s="106"/>
      <c r="M1678" s="106"/>
      <c r="N1678" s="106"/>
      <c r="S1678" s="106"/>
      <c r="T1678" s="106"/>
      <c r="U1678" s="106"/>
      <c r="V1678" s="106"/>
    </row>
    <row r="1679" spans="3:22" s="105" customFormat="1">
      <c r="C1679" s="106"/>
      <c r="D1679" s="106"/>
      <c r="E1679" s="106"/>
      <c r="F1679" s="106"/>
      <c r="K1679" s="106"/>
      <c r="L1679" s="106"/>
      <c r="M1679" s="106"/>
      <c r="N1679" s="106"/>
      <c r="S1679" s="106"/>
      <c r="T1679" s="106"/>
      <c r="U1679" s="106"/>
      <c r="V1679" s="106"/>
    </row>
    <row r="1680" spans="3:22" s="105" customFormat="1">
      <c r="C1680" s="106"/>
      <c r="D1680" s="106"/>
      <c r="E1680" s="106"/>
      <c r="F1680" s="106"/>
      <c r="K1680" s="106"/>
      <c r="L1680" s="106"/>
      <c r="M1680" s="106"/>
      <c r="N1680" s="106"/>
      <c r="S1680" s="106"/>
      <c r="T1680" s="106"/>
      <c r="U1680" s="106"/>
      <c r="V1680" s="106"/>
    </row>
    <row r="1681" spans="3:22" s="105" customFormat="1">
      <c r="C1681" s="106"/>
      <c r="D1681" s="106"/>
      <c r="E1681" s="106"/>
      <c r="F1681" s="106"/>
      <c r="K1681" s="106"/>
      <c r="L1681" s="106"/>
      <c r="M1681" s="106"/>
      <c r="N1681" s="106"/>
      <c r="S1681" s="106"/>
      <c r="T1681" s="106"/>
      <c r="U1681" s="106"/>
      <c r="V1681" s="106"/>
    </row>
    <row r="1682" spans="3:22" s="105" customFormat="1">
      <c r="C1682" s="106"/>
      <c r="D1682" s="106"/>
      <c r="E1682" s="106"/>
      <c r="F1682" s="106"/>
      <c r="K1682" s="106"/>
      <c r="L1682" s="106"/>
      <c r="M1682" s="106"/>
      <c r="N1682" s="106"/>
      <c r="S1682" s="106"/>
      <c r="T1682" s="106"/>
      <c r="U1682" s="106"/>
      <c r="V1682" s="106"/>
    </row>
    <row r="1683" spans="3:22" s="105" customFormat="1">
      <c r="C1683" s="106"/>
      <c r="D1683" s="106"/>
      <c r="E1683" s="106"/>
      <c r="F1683" s="106"/>
      <c r="K1683" s="106"/>
      <c r="L1683" s="106"/>
      <c r="M1683" s="106"/>
      <c r="N1683" s="106"/>
      <c r="S1683" s="106"/>
      <c r="T1683" s="106"/>
      <c r="U1683" s="106"/>
      <c r="V1683" s="106"/>
    </row>
    <row r="1684" spans="3:22" s="105" customFormat="1">
      <c r="C1684" s="106"/>
      <c r="D1684" s="106"/>
      <c r="E1684" s="106"/>
      <c r="F1684" s="106"/>
      <c r="K1684" s="106"/>
      <c r="L1684" s="106"/>
      <c r="M1684" s="106"/>
      <c r="N1684" s="106"/>
      <c r="S1684" s="106"/>
      <c r="T1684" s="106"/>
      <c r="U1684" s="106"/>
      <c r="V1684" s="106"/>
    </row>
    <row r="1685" spans="3:22" s="105" customFormat="1">
      <c r="C1685" s="106"/>
      <c r="D1685" s="106"/>
      <c r="E1685" s="106"/>
      <c r="F1685" s="106"/>
      <c r="K1685" s="106"/>
      <c r="L1685" s="106"/>
      <c r="M1685" s="106"/>
      <c r="N1685" s="106"/>
      <c r="S1685" s="106"/>
      <c r="T1685" s="106"/>
      <c r="U1685" s="106"/>
      <c r="V1685" s="106"/>
    </row>
    <row r="1686" spans="3:22" s="105" customFormat="1">
      <c r="C1686" s="106"/>
      <c r="D1686" s="106"/>
      <c r="E1686" s="106"/>
      <c r="F1686" s="106"/>
      <c r="K1686" s="106"/>
      <c r="L1686" s="106"/>
      <c r="M1686" s="106"/>
      <c r="N1686" s="106"/>
      <c r="S1686" s="106"/>
      <c r="T1686" s="106"/>
      <c r="U1686" s="106"/>
      <c r="V1686" s="106"/>
    </row>
    <row r="1687" spans="3:22" s="105" customFormat="1">
      <c r="C1687" s="106"/>
      <c r="D1687" s="106"/>
      <c r="E1687" s="106"/>
      <c r="F1687" s="106"/>
      <c r="K1687" s="106"/>
      <c r="L1687" s="106"/>
      <c r="M1687" s="106"/>
      <c r="N1687" s="106"/>
      <c r="S1687" s="106"/>
      <c r="T1687" s="106"/>
      <c r="U1687" s="106"/>
      <c r="V1687" s="106"/>
    </row>
    <row r="1688" spans="3:22" s="105" customFormat="1">
      <c r="C1688" s="106"/>
      <c r="D1688" s="106"/>
      <c r="E1688" s="106"/>
      <c r="F1688" s="106"/>
      <c r="K1688" s="106"/>
      <c r="L1688" s="106"/>
      <c r="M1688" s="106"/>
      <c r="N1688" s="106"/>
      <c r="S1688" s="106"/>
      <c r="T1688" s="106"/>
      <c r="U1688" s="106"/>
      <c r="V1688" s="106"/>
    </row>
    <row r="1689" spans="3:22" s="105" customFormat="1">
      <c r="C1689" s="106"/>
      <c r="D1689" s="106"/>
      <c r="E1689" s="106"/>
      <c r="F1689" s="106"/>
      <c r="K1689" s="106"/>
      <c r="L1689" s="106"/>
      <c r="M1689" s="106"/>
      <c r="N1689" s="106"/>
      <c r="S1689" s="106"/>
      <c r="T1689" s="106"/>
      <c r="U1689" s="106"/>
      <c r="V1689" s="106"/>
    </row>
    <row r="1690" spans="3:22" s="105" customFormat="1">
      <c r="C1690" s="106"/>
      <c r="D1690" s="106"/>
      <c r="E1690" s="106"/>
      <c r="F1690" s="106"/>
      <c r="K1690" s="106"/>
      <c r="L1690" s="106"/>
      <c r="M1690" s="106"/>
      <c r="N1690" s="106"/>
      <c r="S1690" s="106"/>
      <c r="T1690" s="106"/>
      <c r="U1690" s="106"/>
      <c r="V1690" s="106"/>
    </row>
    <row r="1691" spans="3:22" s="105" customFormat="1">
      <c r="C1691" s="106"/>
      <c r="D1691" s="106"/>
      <c r="E1691" s="106"/>
      <c r="F1691" s="106"/>
      <c r="K1691" s="106"/>
      <c r="L1691" s="106"/>
      <c r="M1691" s="106"/>
      <c r="N1691" s="106"/>
      <c r="S1691" s="106"/>
      <c r="T1691" s="106"/>
      <c r="U1691" s="106"/>
      <c r="V1691" s="106"/>
    </row>
    <row r="1692" spans="3:22" s="105" customFormat="1">
      <c r="C1692" s="106"/>
      <c r="D1692" s="106"/>
      <c r="E1692" s="106"/>
      <c r="F1692" s="106"/>
      <c r="K1692" s="106"/>
      <c r="L1692" s="106"/>
      <c r="M1692" s="106"/>
      <c r="N1692" s="106"/>
      <c r="S1692" s="106"/>
      <c r="T1692" s="106"/>
      <c r="U1692" s="106"/>
      <c r="V1692" s="106"/>
    </row>
    <row r="1693" spans="3:22" s="105" customFormat="1">
      <c r="C1693" s="106"/>
      <c r="D1693" s="106"/>
      <c r="E1693" s="106"/>
      <c r="F1693" s="106"/>
      <c r="K1693" s="106"/>
      <c r="L1693" s="106"/>
      <c r="M1693" s="106"/>
      <c r="N1693" s="106"/>
      <c r="S1693" s="106"/>
      <c r="T1693" s="106"/>
      <c r="U1693" s="106"/>
      <c r="V1693" s="106"/>
    </row>
    <row r="1694" spans="3:22" s="105" customFormat="1">
      <c r="C1694" s="106"/>
      <c r="D1694" s="106"/>
      <c r="E1694" s="106"/>
      <c r="F1694" s="106"/>
      <c r="K1694" s="106"/>
      <c r="L1694" s="106"/>
      <c r="M1694" s="106"/>
      <c r="N1694" s="106"/>
      <c r="S1694" s="106"/>
      <c r="T1694" s="106"/>
      <c r="U1694" s="106"/>
      <c r="V1694" s="106"/>
    </row>
    <row r="1695" spans="3:22" s="105" customFormat="1">
      <c r="C1695" s="106"/>
      <c r="D1695" s="106"/>
      <c r="E1695" s="106"/>
      <c r="F1695" s="106"/>
      <c r="K1695" s="106"/>
      <c r="L1695" s="106"/>
      <c r="M1695" s="106"/>
      <c r="N1695" s="106"/>
      <c r="S1695" s="106"/>
      <c r="T1695" s="106"/>
      <c r="U1695" s="106"/>
      <c r="V1695" s="106"/>
    </row>
    <row r="1696" spans="3:22" s="105" customFormat="1">
      <c r="C1696" s="106"/>
      <c r="D1696" s="106"/>
      <c r="E1696" s="106"/>
      <c r="F1696" s="106"/>
      <c r="K1696" s="106"/>
      <c r="L1696" s="106"/>
      <c r="M1696" s="106"/>
      <c r="N1696" s="106"/>
      <c r="S1696" s="106"/>
      <c r="T1696" s="106"/>
      <c r="U1696" s="106"/>
      <c r="V1696" s="106"/>
    </row>
    <row r="1697" spans="3:22" s="105" customFormat="1">
      <c r="C1697" s="106"/>
      <c r="D1697" s="106"/>
      <c r="E1697" s="106"/>
      <c r="F1697" s="106"/>
      <c r="K1697" s="106"/>
      <c r="L1697" s="106"/>
      <c r="M1697" s="106"/>
      <c r="N1697" s="106"/>
      <c r="S1697" s="106"/>
      <c r="T1697" s="106"/>
      <c r="U1697" s="106"/>
      <c r="V1697" s="106"/>
    </row>
    <row r="1698" spans="3:22" s="105" customFormat="1">
      <c r="C1698" s="106"/>
      <c r="D1698" s="106"/>
      <c r="E1698" s="106"/>
      <c r="F1698" s="106"/>
      <c r="K1698" s="106"/>
      <c r="L1698" s="106"/>
      <c r="M1698" s="106"/>
      <c r="N1698" s="106"/>
      <c r="S1698" s="106"/>
      <c r="T1698" s="106"/>
      <c r="U1698" s="106"/>
      <c r="V1698" s="106"/>
    </row>
    <row r="1699" spans="3:22" s="105" customFormat="1">
      <c r="C1699" s="106"/>
      <c r="D1699" s="106"/>
      <c r="E1699" s="106"/>
      <c r="F1699" s="106"/>
      <c r="K1699" s="106"/>
      <c r="L1699" s="106"/>
      <c r="M1699" s="106"/>
      <c r="N1699" s="106"/>
      <c r="S1699" s="106"/>
      <c r="T1699" s="106"/>
      <c r="U1699" s="106"/>
      <c r="V1699" s="106"/>
    </row>
    <row r="1700" spans="3:22" s="105" customFormat="1">
      <c r="C1700" s="106"/>
      <c r="D1700" s="106"/>
      <c r="E1700" s="106"/>
      <c r="F1700" s="106"/>
      <c r="K1700" s="106"/>
      <c r="L1700" s="106"/>
      <c r="M1700" s="106"/>
      <c r="N1700" s="106"/>
      <c r="S1700" s="106"/>
      <c r="T1700" s="106"/>
      <c r="U1700" s="106"/>
      <c r="V1700" s="106"/>
    </row>
    <row r="1701" spans="3:22" s="105" customFormat="1">
      <c r="C1701" s="106"/>
      <c r="D1701" s="106"/>
      <c r="E1701" s="106"/>
      <c r="F1701" s="106"/>
      <c r="K1701" s="106"/>
      <c r="L1701" s="106"/>
      <c r="M1701" s="106"/>
      <c r="N1701" s="106"/>
      <c r="S1701" s="106"/>
      <c r="T1701" s="106"/>
      <c r="U1701" s="106"/>
      <c r="V1701" s="106"/>
    </row>
    <row r="1702" spans="3:22" s="105" customFormat="1">
      <c r="C1702" s="106"/>
      <c r="D1702" s="106"/>
      <c r="E1702" s="106"/>
      <c r="F1702" s="106"/>
      <c r="K1702" s="106"/>
      <c r="L1702" s="106"/>
      <c r="M1702" s="106"/>
      <c r="N1702" s="106"/>
      <c r="S1702" s="106"/>
      <c r="T1702" s="106"/>
      <c r="U1702" s="106"/>
      <c r="V1702" s="106"/>
    </row>
    <row r="1703" spans="3:22" s="105" customFormat="1">
      <c r="C1703" s="106"/>
      <c r="D1703" s="106"/>
      <c r="E1703" s="106"/>
      <c r="F1703" s="106"/>
      <c r="K1703" s="106"/>
      <c r="L1703" s="106"/>
      <c r="M1703" s="106"/>
      <c r="N1703" s="106"/>
      <c r="S1703" s="106"/>
      <c r="T1703" s="106"/>
      <c r="U1703" s="106"/>
      <c r="V1703" s="106"/>
    </row>
    <row r="1704" spans="3:22" s="105" customFormat="1">
      <c r="C1704" s="106"/>
      <c r="D1704" s="106"/>
      <c r="E1704" s="106"/>
      <c r="F1704" s="106"/>
      <c r="K1704" s="106"/>
      <c r="L1704" s="106"/>
      <c r="M1704" s="106"/>
      <c r="N1704" s="106"/>
      <c r="S1704" s="106"/>
      <c r="T1704" s="106"/>
      <c r="U1704" s="106"/>
      <c r="V1704" s="106"/>
    </row>
    <row r="1705" spans="3:22" s="105" customFormat="1">
      <c r="C1705" s="106"/>
      <c r="D1705" s="106"/>
      <c r="E1705" s="106"/>
      <c r="F1705" s="106"/>
      <c r="K1705" s="106"/>
      <c r="L1705" s="106"/>
      <c r="M1705" s="106"/>
      <c r="N1705" s="106"/>
      <c r="S1705" s="106"/>
      <c r="T1705" s="106"/>
      <c r="U1705" s="106"/>
      <c r="V1705" s="106"/>
    </row>
    <row r="1706" spans="3:22" s="105" customFormat="1">
      <c r="C1706" s="106"/>
      <c r="D1706" s="106"/>
      <c r="E1706" s="106"/>
      <c r="F1706" s="106"/>
      <c r="K1706" s="106"/>
      <c r="L1706" s="106"/>
      <c r="M1706" s="106"/>
      <c r="N1706" s="106"/>
      <c r="S1706" s="106"/>
      <c r="T1706" s="106"/>
      <c r="U1706" s="106"/>
      <c r="V1706" s="106"/>
    </row>
    <row r="1707" spans="3:22" s="105" customFormat="1">
      <c r="C1707" s="106"/>
      <c r="D1707" s="106"/>
      <c r="E1707" s="106"/>
      <c r="F1707" s="106"/>
      <c r="K1707" s="106"/>
      <c r="L1707" s="106"/>
      <c r="M1707" s="106"/>
      <c r="N1707" s="106"/>
      <c r="S1707" s="106"/>
      <c r="T1707" s="106"/>
      <c r="U1707" s="106"/>
      <c r="V1707" s="106"/>
    </row>
    <row r="1708" spans="3:22" s="105" customFormat="1">
      <c r="C1708" s="106"/>
      <c r="D1708" s="106"/>
      <c r="E1708" s="106"/>
      <c r="F1708" s="106"/>
      <c r="K1708" s="106"/>
      <c r="L1708" s="106"/>
      <c r="M1708" s="106"/>
      <c r="N1708" s="106"/>
      <c r="S1708" s="106"/>
      <c r="T1708" s="106"/>
      <c r="U1708" s="106"/>
      <c r="V1708" s="106"/>
    </row>
    <row r="1709" spans="3:22" s="105" customFormat="1">
      <c r="C1709" s="106"/>
      <c r="D1709" s="106"/>
      <c r="E1709" s="106"/>
      <c r="F1709" s="106"/>
      <c r="K1709" s="106"/>
      <c r="L1709" s="106"/>
      <c r="M1709" s="106"/>
      <c r="N1709" s="106"/>
      <c r="S1709" s="106"/>
      <c r="T1709" s="106"/>
      <c r="U1709" s="106"/>
      <c r="V1709" s="106"/>
    </row>
    <row r="1710" spans="3:22" s="105" customFormat="1">
      <c r="C1710" s="106"/>
      <c r="D1710" s="106"/>
      <c r="E1710" s="106"/>
      <c r="F1710" s="106"/>
      <c r="K1710" s="106"/>
      <c r="L1710" s="106"/>
      <c r="M1710" s="106"/>
      <c r="N1710" s="106"/>
      <c r="S1710" s="106"/>
      <c r="T1710" s="106"/>
      <c r="U1710" s="106"/>
      <c r="V1710" s="106"/>
    </row>
    <row r="1711" spans="3:22" s="105" customFormat="1">
      <c r="C1711" s="106"/>
      <c r="D1711" s="106"/>
      <c r="E1711" s="106"/>
      <c r="F1711" s="106"/>
      <c r="K1711" s="106"/>
      <c r="L1711" s="106"/>
      <c r="M1711" s="106"/>
      <c r="N1711" s="106"/>
      <c r="S1711" s="106"/>
      <c r="T1711" s="106"/>
      <c r="U1711" s="106"/>
      <c r="V1711" s="106"/>
    </row>
    <row r="1712" spans="3:22" s="105" customFormat="1">
      <c r="C1712" s="106"/>
      <c r="D1712" s="106"/>
      <c r="E1712" s="106"/>
      <c r="F1712" s="106"/>
      <c r="K1712" s="106"/>
      <c r="L1712" s="106"/>
      <c r="M1712" s="106"/>
      <c r="N1712" s="106"/>
      <c r="S1712" s="106"/>
      <c r="T1712" s="106"/>
      <c r="U1712" s="106"/>
      <c r="V1712" s="106"/>
    </row>
    <row r="1713" spans="3:22" s="105" customFormat="1">
      <c r="C1713" s="106"/>
      <c r="D1713" s="106"/>
      <c r="E1713" s="106"/>
      <c r="F1713" s="106"/>
      <c r="K1713" s="106"/>
      <c r="L1713" s="106"/>
      <c r="M1713" s="106"/>
      <c r="N1713" s="106"/>
      <c r="S1713" s="106"/>
      <c r="T1713" s="106"/>
      <c r="U1713" s="106"/>
      <c r="V1713" s="106"/>
    </row>
    <row r="1714" spans="3:22" s="105" customFormat="1">
      <c r="C1714" s="106"/>
      <c r="D1714" s="106"/>
      <c r="E1714" s="106"/>
      <c r="F1714" s="106"/>
      <c r="K1714" s="106"/>
      <c r="L1714" s="106"/>
      <c r="M1714" s="106"/>
      <c r="N1714" s="106"/>
      <c r="S1714" s="106"/>
      <c r="T1714" s="106"/>
      <c r="U1714" s="106"/>
      <c r="V1714" s="106"/>
    </row>
    <row r="1715" spans="3:22" s="105" customFormat="1">
      <c r="C1715" s="106"/>
      <c r="D1715" s="106"/>
      <c r="E1715" s="106"/>
      <c r="F1715" s="106"/>
      <c r="K1715" s="106"/>
      <c r="L1715" s="106"/>
      <c r="M1715" s="106"/>
      <c r="N1715" s="106"/>
      <c r="S1715" s="106"/>
      <c r="T1715" s="106"/>
      <c r="U1715" s="106"/>
      <c r="V1715" s="106"/>
    </row>
    <row r="1716" spans="3:22" s="105" customFormat="1">
      <c r="C1716" s="106"/>
      <c r="D1716" s="106"/>
      <c r="E1716" s="106"/>
      <c r="F1716" s="106"/>
      <c r="K1716" s="106"/>
      <c r="L1716" s="106"/>
      <c r="M1716" s="106"/>
      <c r="N1716" s="106"/>
      <c r="S1716" s="106"/>
      <c r="T1716" s="106"/>
      <c r="U1716" s="106"/>
      <c r="V1716" s="106"/>
    </row>
    <row r="1717" spans="3:22" s="105" customFormat="1">
      <c r="C1717" s="106"/>
      <c r="D1717" s="106"/>
      <c r="E1717" s="106"/>
      <c r="F1717" s="106"/>
      <c r="K1717" s="106"/>
      <c r="L1717" s="106"/>
      <c r="M1717" s="106"/>
      <c r="N1717" s="106"/>
      <c r="S1717" s="106"/>
      <c r="T1717" s="106"/>
      <c r="U1717" s="106"/>
      <c r="V1717" s="106"/>
    </row>
    <row r="1718" spans="3:22" s="105" customFormat="1">
      <c r="C1718" s="106"/>
      <c r="D1718" s="106"/>
      <c r="E1718" s="106"/>
      <c r="F1718" s="106"/>
      <c r="K1718" s="106"/>
      <c r="L1718" s="106"/>
      <c r="M1718" s="106"/>
      <c r="N1718" s="106"/>
      <c r="S1718" s="106"/>
      <c r="T1718" s="106"/>
      <c r="U1718" s="106"/>
      <c r="V1718" s="106"/>
    </row>
    <row r="1719" spans="3:22" s="105" customFormat="1">
      <c r="C1719" s="106"/>
      <c r="D1719" s="106"/>
      <c r="E1719" s="106"/>
      <c r="F1719" s="106"/>
      <c r="K1719" s="106"/>
      <c r="L1719" s="106"/>
      <c r="M1719" s="106"/>
      <c r="N1719" s="106"/>
      <c r="S1719" s="106"/>
      <c r="T1719" s="106"/>
      <c r="U1719" s="106"/>
      <c r="V1719" s="106"/>
    </row>
    <row r="1720" spans="3:22" s="105" customFormat="1">
      <c r="C1720" s="106"/>
      <c r="D1720" s="106"/>
      <c r="E1720" s="106"/>
      <c r="F1720" s="106"/>
      <c r="K1720" s="106"/>
      <c r="L1720" s="106"/>
      <c r="M1720" s="106"/>
      <c r="N1720" s="106"/>
      <c r="S1720" s="106"/>
      <c r="T1720" s="106"/>
      <c r="U1720" s="106"/>
      <c r="V1720" s="106"/>
    </row>
    <row r="1721" spans="3:22" s="105" customFormat="1">
      <c r="C1721" s="106"/>
      <c r="D1721" s="106"/>
      <c r="E1721" s="106"/>
      <c r="F1721" s="106"/>
      <c r="K1721" s="106"/>
      <c r="L1721" s="106"/>
      <c r="M1721" s="106"/>
      <c r="N1721" s="106"/>
      <c r="S1721" s="106"/>
      <c r="T1721" s="106"/>
      <c r="U1721" s="106"/>
      <c r="V1721" s="106"/>
    </row>
    <row r="1722" spans="3:22" s="105" customFormat="1">
      <c r="C1722" s="106"/>
      <c r="D1722" s="106"/>
      <c r="E1722" s="106"/>
      <c r="F1722" s="106"/>
      <c r="K1722" s="106"/>
      <c r="L1722" s="106"/>
      <c r="M1722" s="106"/>
      <c r="N1722" s="106"/>
      <c r="S1722" s="106"/>
      <c r="T1722" s="106"/>
      <c r="U1722" s="106"/>
      <c r="V1722" s="106"/>
    </row>
    <row r="1723" spans="3:22" s="105" customFormat="1">
      <c r="C1723" s="106"/>
      <c r="D1723" s="106"/>
      <c r="E1723" s="106"/>
      <c r="F1723" s="106"/>
      <c r="K1723" s="106"/>
      <c r="L1723" s="106"/>
      <c r="M1723" s="106"/>
      <c r="N1723" s="106"/>
      <c r="S1723" s="106"/>
      <c r="T1723" s="106"/>
      <c r="U1723" s="106"/>
      <c r="V1723" s="106"/>
    </row>
    <row r="1724" spans="3:22" s="105" customFormat="1">
      <c r="C1724" s="106"/>
      <c r="D1724" s="106"/>
      <c r="E1724" s="106"/>
      <c r="F1724" s="106"/>
      <c r="K1724" s="106"/>
      <c r="L1724" s="106"/>
      <c r="M1724" s="106"/>
      <c r="N1724" s="106"/>
      <c r="S1724" s="106"/>
      <c r="T1724" s="106"/>
      <c r="U1724" s="106"/>
      <c r="V1724" s="106"/>
    </row>
    <row r="1725" spans="3:22" s="105" customFormat="1">
      <c r="C1725" s="106"/>
      <c r="D1725" s="106"/>
      <c r="E1725" s="106"/>
      <c r="F1725" s="106"/>
      <c r="K1725" s="106"/>
      <c r="L1725" s="106"/>
      <c r="M1725" s="106"/>
      <c r="N1725" s="106"/>
      <c r="S1725" s="106"/>
      <c r="T1725" s="106"/>
      <c r="U1725" s="106"/>
      <c r="V1725" s="106"/>
    </row>
    <row r="1726" spans="3:22" s="105" customFormat="1">
      <c r="C1726" s="106"/>
      <c r="D1726" s="106"/>
      <c r="E1726" s="106"/>
      <c r="F1726" s="106"/>
      <c r="K1726" s="106"/>
      <c r="L1726" s="106"/>
      <c r="M1726" s="106"/>
      <c r="N1726" s="106"/>
      <c r="S1726" s="106"/>
      <c r="T1726" s="106"/>
      <c r="U1726" s="106"/>
      <c r="V1726" s="106"/>
    </row>
    <row r="1727" spans="3:22" s="105" customFormat="1">
      <c r="C1727" s="106"/>
      <c r="D1727" s="106"/>
      <c r="E1727" s="106"/>
      <c r="F1727" s="106"/>
      <c r="K1727" s="106"/>
      <c r="L1727" s="106"/>
      <c r="M1727" s="106"/>
      <c r="N1727" s="106"/>
      <c r="S1727" s="106"/>
      <c r="T1727" s="106"/>
      <c r="U1727" s="106"/>
      <c r="V1727" s="106"/>
    </row>
    <row r="1728" spans="3:22" s="105" customFormat="1">
      <c r="C1728" s="106"/>
      <c r="D1728" s="106"/>
      <c r="E1728" s="106"/>
      <c r="F1728" s="106"/>
      <c r="K1728" s="106"/>
      <c r="L1728" s="106"/>
      <c r="M1728" s="106"/>
      <c r="N1728" s="106"/>
      <c r="S1728" s="106"/>
      <c r="T1728" s="106"/>
      <c r="U1728" s="106"/>
      <c r="V1728" s="106"/>
    </row>
    <row r="1729" spans="3:22" s="105" customFormat="1">
      <c r="C1729" s="106"/>
      <c r="D1729" s="106"/>
      <c r="E1729" s="106"/>
      <c r="F1729" s="106"/>
      <c r="K1729" s="106"/>
      <c r="L1729" s="106"/>
      <c r="M1729" s="106"/>
      <c r="N1729" s="106"/>
      <c r="S1729" s="106"/>
      <c r="T1729" s="106"/>
      <c r="U1729" s="106"/>
      <c r="V1729" s="106"/>
    </row>
    <row r="1730" spans="3:22" s="105" customFormat="1">
      <c r="C1730" s="106"/>
      <c r="D1730" s="106"/>
      <c r="E1730" s="106"/>
      <c r="F1730" s="106"/>
      <c r="K1730" s="106"/>
      <c r="L1730" s="106"/>
      <c r="M1730" s="106"/>
      <c r="N1730" s="106"/>
      <c r="S1730" s="106"/>
      <c r="T1730" s="106"/>
      <c r="U1730" s="106"/>
      <c r="V1730" s="106"/>
    </row>
    <row r="1731" spans="3:22" s="105" customFormat="1">
      <c r="C1731" s="106"/>
      <c r="D1731" s="106"/>
      <c r="E1731" s="106"/>
      <c r="F1731" s="106"/>
      <c r="K1731" s="106"/>
      <c r="L1731" s="106"/>
      <c r="M1731" s="106"/>
      <c r="N1731" s="106"/>
      <c r="S1731" s="106"/>
      <c r="T1731" s="106"/>
      <c r="U1731" s="106"/>
      <c r="V1731" s="106"/>
    </row>
    <row r="1732" spans="3:22" s="105" customFormat="1">
      <c r="C1732" s="106"/>
      <c r="D1732" s="106"/>
      <c r="E1732" s="106"/>
      <c r="F1732" s="106"/>
      <c r="K1732" s="106"/>
      <c r="L1732" s="106"/>
      <c r="M1732" s="106"/>
      <c r="N1732" s="106"/>
      <c r="S1732" s="106"/>
      <c r="T1732" s="106"/>
      <c r="U1732" s="106"/>
      <c r="V1732" s="106"/>
    </row>
    <row r="1733" spans="3:22" s="105" customFormat="1">
      <c r="C1733" s="106"/>
      <c r="D1733" s="106"/>
      <c r="E1733" s="106"/>
      <c r="F1733" s="106"/>
      <c r="K1733" s="106"/>
      <c r="L1733" s="106"/>
      <c r="M1733" s="106"/>
      <c r="N1733" s="106"/>
      <c r="S1733" s="106"/>
      <c r="T1733" s="106"/>
      <c r="U1733" s="106"/>
      <c r="V1733" s="106"/>
    </row>
    <row r="1734" spans="3:22" s="105" customFormat="1">
      <c r="C1734" s="106"/>
      <c r="D1734" s="106"/>
      <c r="E1734" s="106"/>
      <c r="F1734" s="106"/>
      <c r="K1734" s="106"/>
      <c r="L1734" s="106"/>
      <c r="M1734" s="106"/>
      <c r="N1734" s="106"/>
      <c r="S1734" s="106"/>
      <c r="T1734" s="106"/>
      <c r="U1734" s="106"/>
      <c r="V1734" s="106"/>
    </row>
    <row r="1735" spans="3:22" s="105" customFormat="1">
      <c r="C1735" s="106"/>
      <c r="D1735" s="106"/>
      <c r="E1735" s="106"/>
      <c r="F1735" s="106"/>
      <c r="K1735" s="106"/>
      <c r="L1735" s="106"/>
      <c r="M1735" s="106"/>
      <c r="N1735" s="106"/>
      <c r="S1735" s="106"/>
      <c r="T1735" s="106"/>
      <c r="U1735" s="106"/>
      <c r="V1735" s="106"/>
    </row>
    <row r="1736" spans="3:22" s="105" customFormat="1">
      <c r="C1736" s="106"/>
      <c r="D1736" s="106"/>
      <c r="E1736" s="106"/>
      <c r="F1736" s="106"/>
      <c r="K1736" s="106"/>
      <c r="L1736" s="106"/>
      <c r="M1736" s="106"/>
      <c r="N1736" s="106"/>
      <c r="S1736" s="106"/>
      <c r="T1736" s="106"/>
      <c r="U1736" s="106"/>
      <c r="V1736" s="106"/>
    </row>
    <row r="1737" spans="3:22" s="105" customFormat="1">
      <c r="C1737" s="106"/>
      <c r="D1737" s="106"/>
      <c r="E1737" s="106"/>
      <c r="F1737" s="106"/>
      <c r="K1737" s="106"/>
      <c r="L1737" s="106"/>
      <c r="M1737" s="106"/>
      <c r="N1737" s="106"/>
      <c r="S1737" s="106"/>
      <c r="T1737" s="106"/>
      <c r="U1737" s="106"/>
      <c r="V1737" s="106"/>
    </row>
    <row r="1738" spans="3:22" s="105" customFormat="1">
      <c r="C1738" s="106"/>
      <c r="D1738" s="106"/>
      <c r="E1738" s="106"/>
      <c r="F1738" s="106"/>
      <c r="K1738" s="106"/>
      <c r="L1738" s="106"/>
      <c r="M1738" s="106"/>
      <c r="N1738" s="106"/>
      <c r="S1738" s="106"/>
      <c r="T1738" s="106"/>
      <c r="U1738" s="106"/>
      <c r="V1738" s="106"/>
    </row>
    <row r="1739" spans="3:22" s="105" customFormat="1">
      <c r="C1739" s="106"/>
      <c r="D1739" s="106"/>
      <c r="E1739" s="106"/>
      <c r="F1739" s="106"/>
      <c r="K1739" s="106"/>
      <c r="L1739" s="106"/>
      <c r="M1739" s="106"/>
      <c r="N1739" s="106"/>
      <c r="S1739" s="106"/>
      <c r="T1739" s="106"/>
      <c r="U1739" s="106"/>
      <c r="V1739" s="106"/>
    </row>
    <row r="1740" spans="3:22" s="105" customFormat="1">
      <c r="C1740" s="106"/>
      <c r="D1740" s="106"/>
      <c r="E1740" s="106"/>
      <c r="F1740" s="106"/>
      <c r="K1740" s="106"/>
      <c r="L1740" s="106"/>
      <c r="M1740" s="106"/>
      <c r="N1740" s="106"/>
      <c r="S1740" s="106"/>
      <c r="T1740" s="106"/>
      <c r="U1740" s="106"/>
      <c r="V1740" s="106"/>
    </row>
    <row r="1741" spans="3:22" s="105" customFormat="1">
      <c r="C1741" s="106"/>
      <c r="D1741" s="106"/>
      <c r="E1741" s="106"/>
      <c r="F1741" s="106"/>
      <c r="K1741" s="106"/>
      <c r="L1741" s="106"/>
      <c r="M1741" s="106"/>
      <c r="N1741" s="106"/>
      <c r="S1741" s="106"/>
      <c r="T1741" s="106"/>
      <c r="U1741" s="106"/>
      <c r="V1741" s="106"/>
    </row>
    <row r="1742" spans="3:22" s="105" customFormat="1">
      <c r="C1742" s="106"/>
      <c r="D1742" s="106"/>
      <c r="E1742" s="106"/>
      <c r="F1742" s="106"/>
      <c r="K1742" s="106"/>
      <c r="L1742" s="106"/>
      <c r="M1742" s="106"/>
      <c r="N1742" s="106"/>
      <c r="S1742" s="106"/>
      <c r="T1742" s="106"/>
      <c r="U1742" s="106"/>
      <c r="V1742" s="106"/>
    </row>
    <row r="1743" spans="3:22" s="105" customFormat="1">
      <c r="C1743" s="106"/>
      <c r="D1743" s="106"/>
      <c r="E1743" s="106"/>
      <c r="F1743" s="106"/>
      <c r="K1743" s="106"/>
      <c r="L1743" s="106"/>
      <c r="M1743" s="106"/>
      <c r="N1743" s="106"/>
      <c r="S1743" s="106"/>
      <c r="T1743" s="106"/>
      <c r="U1743" s="106"/>
      <c r="V1743" s="106"/>
    </row>
    <row r="1744" spans="3:22" s="105" customFormat="1">
      <c r="C1744" s="106"/>
      <c r="D1744" s="106"/>
      <c r="E1744" s="106"/>
      <c r="F1744" s="106"/>
      <c r="K1744" s="106"/>
      <c r="L1744" s="106"/>
      <c r="M1744" s="106"/>
      <c r="N1744" s="106"/>
      <c r="S1744" s="106"/>
      <c r="T1744" s="106"/>
      <c r="U1744" s="106"/>
      <c r="V1744" s="106"/>
    </row>
    <row r="1745" spans="3:22" s="105" customFormat="1">
      <c r="C1745" s="106"/>
      <c r="D1745" s="106"/>
      <c r="E1745" s="106"/>
      <c r="F1745" s="106"/>
      <c r="K1745" s="106"/>
      <c r="L1745" s="106"/>
      <c r="M1745" s="106"/>
      <c r="N1745" s="106"/>
      <c r="S1745" s="106"/>
      <c r="T1745" s="106"/>
      <c r="U1745" s="106"/>
      <c r="V1745" s="106"/>
    </row>
    <row r="1746" spans="3:22" s="105" customFormat="1">
      <c r="C1746" s="106"/>
      <c r="D1746" s="106"/>
      <c r="E1746" s="106"/>
      <c r="F1746" s="106"/>
      <c r="K1746" s="106"/>
      <c r="L1746" s="106"/>
      <c r="M1746" s="106"/>
      <c r="N1746" s="106"/>
      <c r="S1746" s="106"/>
      <c r="T1746" s="106"/>
      <c r="U1746" s="106"/>
      <c r="V1746" s="106"/>
    </row>
    <row r="1747" spans="3:22" s="105" customFormat="1">
      <c r="C1747" s="106"/>
      <c r="D1747" s="106"/>
      <c r="E1747" s="106"/>
      <c r="F1747" s="106"/>
      <c r="K1747" s="106"/>
      <c r="L1747" s="106"/>
      <c r="M1747" s="106"/>
      <c r="N1747" s="106"/>
      <c r="S1747" s="106"/>
      <c r="T1747" s="106"/>
      <c r="U1747" s="106"/>
      <c r="V1747" s="106"/>
    </row>
    <row r="1748" spans="3:22" s="105" customFormat="1">
      <c r="C1748" s="106"/>
      <c r="D1748" s="106"/>
      <c r="E1748" s="106"/>
      <c r="F1748" s="106"/>
      <c r="K1748" s="106"/>
      <c r="L1748" s="106"/>
      <c r="M1748" s="106"/>
      <c r="N1748" s="106"/>
      <c r="S1748" s="106"/>
      <c r="T1748" s="106"/>
      <c r="U1748" s="106"/>
      <c r="V1748" s="106"/>
    </row>
    <row r="1749" spans="3:22" s="105" customFormat="1">
      <c r="C1749" s="106"/>
      <c r="D1749" s="106"/>
      <c r="E1749" s="106"/>
      <c r="F1749" s="106"/>
      <c r="K1749" s="106"/>
      <c r="L1749" s="106"/>
      <c r="M1749" s="106"/>
      <c r="N1749" s="106"/>
      <c r="S1749" s="106"/>
      <c r="T1749" s="106"/>
      <c r="U1749" s="106"/>
      <c r="V1749" s="106"/>
    </row>
    <row r="1750" spans="3:22" s="105" customFormat="1">
      <c r="C1750" s="106"/>
      <c r="D1750" s="106"/>
      <c r="E1750" s="106"/>
      <c r="F1750" s="106"/>
      <c r="K1750" s="106"/>
      <c r="L1750" s="106"/>
      <c r="M1750" s="106"/>
      <c r="N1750" s="106"/>
      <c r="S1750" s="106"/>
      <c r="T1750" s="106"/>
      <c r="U1750" s="106"/>
      <c r="V1750" s="106"/>
    </row>
    <row r="1751" spans="3:22" s="105" customFormat="1">
      <c r="C1751" s="106"/>
      <c r="D1751" s="106"/>
      <c r="E1751" s="106"/>
      <c r="F1751" s="106"/>
      <c r="K1751" s="106"/>
      <c r="L1751" s="106"/>
      <c r="M1751" s="106"/>
      <c r="N1751" s="106"/>
      <c r="S1751" s="106"/>
      <c r="T1751" s="106"/>
      <c r="U1751" s="106"/>
      <c r="V1751" s="106"/>
    </row>
    <row r="1752" spans="3:22" s="105" customFormat="1">
      <c r="C1752" s="106"/>
      <c r="D1752" s="106"/>
      <c r="E1752" s="106"/>
      <c r="F1752" s="106"/>
      <c r="K1752" s="106"/>
      <c r="L1752" s="106"/>
      <c r="M1752" s="106"/>
      <c r="N1752" s="106"/>
      <c r="S1752" s="106"/>
      <c r="T1752" s="106"/>
      <c r="U1752" s="106"/>
      <c r="V1752" s="106"/>
    </row>
    <row r="1753" spans="3:22" s="105" customFormat="1">
      <c r="C1753" s="106"/>
      <c r="D1753" s="106"/>
      <c r="E1753" s="106"/>
      <c r="F1753" s="106"/>
      <c r="K1753" s="106"/>
      <c r="L1753" s="106"/>
      <c r="M1753" s="106"/>
      <c r="N1753" s="106"/>
      <c r="S1753" s="106"/>
      <c r="T1753" s="106"/>
      <c r="U1753" s="106"/>
      <c r="V1753" s="106"/>
    </row>
    <row r="1754" spans="3:22" s="105" customFormat="1">
      <c r="C1754" s="106"/>
      <c r="D1754" s="106"/>
      <c r="E1754" s="106"/>
      <c r="F1754" s="106"/>
      <c r="K1754" s="106"/>
      <c r="L1754" s="106"/>
      <c r="M1754" s="106"/>
      <c r="N1754" s="106"/>
      <c r="S1754" s="106"/>
      <c r="T1754" s="106"/>
      <c r="U1754" s="106"/>
      <c r="V1754" s="106"/>
    </row>
    <row r="1755" spans="3:22" s="105" customFormat="1">
      <c r="C1755" s="106"/>
      <c r="D1755" s="106"/>
      <c r="E1755" s="106"/>
      <c r="F1755" s="106"/>
      <c r="K1755" s="106"/>
      <c r="L1755" s="106"/>
      <c r="M1755" s="106"/>
      <c r="N1755" s="106"/>
      <c r="S1755" s="106"/>
      <c r="T1755" s="106"/>
      <c r="U1755" s="106"/>
      <c r="V1755" s="106"/>
    </row>
    <row r="1756" spans="3:22" s="105" customFormat="1">
      <c r="C1756" s="106"/>
      <c r="D1756" s="106"/>
      <c r="E1756" s="106"/>
      <c r="F1756" s="106"/>
      <c r="K1756" s="106"/>
      <c r="L1756" s="106"/>
      <c r="M1756" s="106"/>
      <c r="N1756" s="106"/>
      <c r="S1756" s="106"/>
      <c r="T1756" s="106"/>
      <c r="U1756" s="106"/>
      <c r="V1756" s="106"/>
    </row>
    <row r="1757" spans="3:22" s="105" customFormat="1">
      <c r="C1757" s="106"/>
      <c r="D1757" s="106"/>
      <c r="E1757" s="106"/>
      <c r="F1757" s="106"/>
      <c r="K1757" s="106"/>
      <c r="L1757" s="106"/>
      <c r="M1757" s="106"/>
      <c r="N1757" s="106"/>
      <c r="S1757" s="106"/>
      <c r="T1757" s="106"/>
      <c r="U1757" s="106"/>
      <c r="V1757" s="106"/>
    </row>
    <row r="1758" spans="3:22" s="105" customFormat="1">
      <c r="C1758" s="106"/>
      <c r="D1758" s="106"/>
      <c r="E1758" s="106"/>
      <c r="F1758" s="106"/>
      <c r="K1758" s="106"/>
      <c r="L1758" s="106"/>
      <c r="M1758" s="106"/>
      <c r="N1758" s="106"/>
      <c r="S1758" s="106"/>
      <c r="T1758" s="106"/>
      <c r="U1758" s="106"/>
      <c r="V1758" s="106"/>
    </row>
    <row r="1759" spans="3:22" s="105" customFormat="1">
      <c r="C1759" s="106"/>
      <c r="D1759" s="106"/>
      <c r="E1759" s="106"/>
      <c r="F1759" s="106"/>
      <c r="K1759" s="106"/>
      <c r="L1759" s="106"/>
      <c r="M1759" s="106"/>
      <c r="N1759" s="106"/>
      <c r="S1759" s="106"/>
      <c r="T1759" s="106"/>
      <c r="U1759" s="106"/>
      <c r="V1759" s="106"/>
    </row>
    <row r="1760" spans="3:22" s="105" customFormat="1">
      <c r="C1760" s="106"/>
      <c r="D1760" s="106"/>
      <c r="E1760" s="106"/>
      <c r="F1760" s="106"/>
      <c r="K1760" s="106"/>
      <c r="L1760" s="106"/>
      <c r="M1760" s="106"/>
      <c r="N1760" s="106"/>
      <c r="S1760" s="106"/>
      <c r="T1760" s="106"/>
      <c r="U1760" s="106"/>
      <c r="V1760" s="106"/>
    </row>
    <row r="1761" spans="3:22" s="105" customFormat="1">
      <c r="C1761" s="106"/>
      <c r="D1761" s="106"/>
      <c r="E1761" s="106"/>
      <c r="F1761" s="106"/>
      <c r="K1761" s="106"/>
      <c r="L1761" s="106"/>
      <c r="M1761" s="106"/>
      <c r="N1761" s="106"/>
      <c r="S1761" s="106"/>
      <c r="T1761" s="106"/>
      <c r="U1761" s="106"/>
      <c r="V1761" s="106"/>
    </row>
    <row r="1762" spans="3:22" s="105" customFormat="1">
      <c r="C1762" s="106"/>
      <c r="D1762" s="106"/>
      <c r="E1762" s="106"/>
      <c r="F1762" s="106"/>
      <c r="K1762" s="106"/>
      <c r="L1762" s="106"/>
      <c r="M1762" s="106"/>
      <c r="N1762" s="106"/>
      <c r="S1762" s="106"/>
      <c r="T1762" s="106"/>
      <c r="U1762" s="106"/>
      <c r="V1762" s="106"/>
    </row>
    <row r="1763" spans="3:22" s="105" customFormat="1">
      <c r="C1763" s="106"/>
      <c r="D1763" s="106"/>
      <c r="E1763" s="106"/>
      <c r="F1763" s="106"/>
      <c r="K1763" s="106"/>
      <c r="L1763" s="106"/>
      <c r="M1763" s="106"/>
      <c r="N1763" s="106"/>
      <c r="S1763" s="106"/>
      <c r="T1763" s="106"/>
      <c r="U1763" s="106"/>
      <c r="V1763" s="106"/>
    </row>
    <row r="1764" spans="3:22" s="105" customFormat="1">
      <c r="C1764" s="106"/>
      <c r="D1764" s="106"/>
      <c r="E1764" s="106"/>
      <c r="F1764" s="106"/>
      <c r="K1764" s="106"/>
      <c r="L1764" s="106"/>
      <c r="M1764" s="106"/>
      <c r="N1764" s="106"/>
      <c r="S1764" s="106"/>
      <c r="T1764" s="106"/>
      <c r="U1764" s="106"/>
      <c r="V1764" s="106"/>
    </row>
    <row r="1765" spans="3:22" s="105" customFormat="1">
      <c r="C1765" s="106"/>
      <c r="D1765" s="106"/>
      <c r="E1765" s="106"/>
      <c r="F1765" s="106"/>
      <c r="K1765" s="106"/>
      <c r="L1765" s="106"/>
      <c r="M1765" s="106"/>
      <c r="N1765" s="106"/>
      <c r="S1765" s="106"/>
      <c r="T1765" s="106"/>
      <c r="U1765" s="106"/>
      <c r="V1765" s="106"/>
    </row>
    <row r="1766" spans="3:22" s="105" customFormat="1">
      <c r="C1766" s="106"/>
      <c r="D1766" s="106"/>
      <c r="E1766" s="106"/>
      <c r="F1766" s="106"/>
      <c r="K1766" s="106"/>
      <c r="L1766" s="106"/>
      <c r="M1766" s="106"/>
      <c r="N1766" s="106"/>
      <c r="S1766" s="106"/>
      <c r="T1766" s="106"/>
      <c r="U1766" s="106"/>
      <c r="V1766" s="106"/>
    </row>
    <row r="1767" spans="3:22" s="105" customFormat="1">
      <c r="C1767" s="106"/>
      <c r="D1767" s="106"/>
      <c r="E1767" s="106"/>
      <c r="F1767" s="106"/>
      <c r="K1767" s="106"/>
      <c r="L1767" s="106"/>
      <c r="M1767" s="106"/>
      <c r="N1767" s="106"/>
      <c r="S1767" s="106"/>
      <c r="T1767" s="106"/>
      <c r="U1767" s="106"/>
      <c r="V1767" s="106"/>
    </row>
    <row r="1768" spans="3:22" s="105" customFormat="1">
      <c r="C1768" s="106"/>
      <c r="D1768" s="106"/>
      <c r="E1768" s="106"/>
      <c r="F1768" s="106"/>
      <c r="K1768" s="106"/>
      <c r="L1768" s="106"/>
      <c r="M1768" s="106"/>
      <c r="N1768" s="106"/>
      <c r="S1768" s="106"/>
      <c r="T1768" s="106"/>
      <c r="U1768" s="106"/>
      <c r="V1768" s="106"/>
    </row>
    <row r="1769" spans="3:22" s="105" customFormat="1">
      <c r="C1769" s="106"/>
      <c r="D1769" s="106"/>
      <c r="E1769" s="106"/>
      <c r="F1769" s="106"/>
      <c r="K1769" s="106"/>
      <c r="L1769" s="106"/>
      <c r="M1769" s="106"/>
      <c r="N1769" s="106"/>
      <c r="S1769" s="106"/>
      <c r="T1769" s="106"/>
      <c r="U1769" s="106"/>
      <c r="V1769" s="106"/>
    </row>
    <row r="1770" spans="3:22" s="105" customFormat="1">
      <c r="C1770" s="106"/>
      <c r="D1770" s="106"/>
      <c r="E1770" s="106"/>
      <c r="F1770" s="106"/>
      <c r="K1770" s="106"/>
      <c r="L1770" s="106"/>
      <c r="M1770" s="106"/>
      <c r="N1770" s="106"/>
      <c r="S1770" s="106"/>
      <c r="T1770" s="106"/>
      <c r="U1770" s="106"/>
      <c r="V1770" s="106"/>
    </row>
    <row r="1771" spans="3:22" s="105" customFormat="1">
      <c r="C1771" s="106"/>
      <c r="D1771" s="106"/>
      <c r="E1771" s="106"/>
      <c r="F1771" s="106"/>
      <c r="K1771" s="106"/>
      <c r="L1771" s="106"/>
      <c r="M1771" s="106"/>
      <c r="N1771" s="106"/>
      <c r="S1771" s="106"/>
      <c r="T1771" s="106"/>
      <c r="U1771" s="106"/>
      <c r="V1771" s="106"/>
    </row>
    <row r="1772" spans="3:22" s="105" customFormat="1">
      <c r="C1772" s="106"/>
      <c r="D1772" s="106"/>
      <c r="E1772" s="106"/>
      <c r="F1772" s="106"/>
      <c r="K1772" s="106"/>
      <c r="L1772" s="106"/>
      <c r="M1772" s="106"/>
      <c r="N1772" s="106"/>
      <c r="S1772" s="106"/>
      <c r="T1772" s="106"/>
      <c r="U1772" s="106"/>
      <c r="V1772" s="106"/>
    </row>
    <row r="1773" spans="3:22" s="105" customFormat="1">
      <c r="C1773" s="106"/>
      <c r="D1773" s="106"/>
      <c r="E1773" s="106"/>
      <c r="F1773" s="106"/>
      <c r="K1773" s="106"/>
      <c r="L1773" s="106"/>
      <c r="M1773" s="106"/>
      <c r="N1773" s="106"/>
      <c r="S1773" s="106"/>
      <c r="T1773" s="106"/>
      <c r="U1773" s="106"/>
      <c r="V1773" s="106"/>
    </row>
    <row r="1774" spans="3:22" s="105" customFormat="1">
      <c r="C1774" s="106"/>
      <c r="D1774" s="106"/>
      <c r="E1774" s="106"/>
      <c r="F1774" s="106"/>
      <c r="K1774" s="106"/>
      <c r="L1774" s="106"/>
      <c r="M1774" s="106"/>
      <c r="N1774" s="106"/>
      <c r="S1774" s="106"/>
      <c r="T1774" s="106"/>
      <c r="U1774" s="106"/>
      <c r="V1774" s="106"/>
    </row>
    <row r="1775" spans="3:22" s="105" customFormat="1">
      <c r="C1775" s="106"/>
      <c r="D1775" s="106"/>
      <c r="E1775" s="106"/>
      <c r="F1775" s="106"/>
      <c r="K1775" s="106"/>
      <c r="L1775" s="106"/>
      <c r="M1775" s="106"/>
      <c r="N1775" s="106"/>
      <c r="S1775" s="106"/>
      <c r="T1775" s="106"/>
      <c r="U1775" s="106"/>
      <c r="V1775" s="106"/>
    </row>
    <row r="1776" spans="3:22" s="105" customFormat="1">
      <c r="C1776" s="106"/>
      <c r="D1776" s="106"/>
      <c r="E1776" s="106"/>
      <c r="F1776" s="106"/>
      <c r="K1776" s="106"/>
      <c r="L1776" s="106"/>
      <c r="M1776" s="106"/>
      <c r="N1776" s="106"/>
      <c r="S1776" s="106"/>
      <c r="T1776" s="106"/>
      <c r="U1776" s="106"/>
      <c r="V1776" s="106"/>
    </row>
    <row r="1777" spans="3:22" s="105" customFormat="1">
      <c r="C1777" s="106"/>
      <c r="D1777" s="106"/>
      <c r="E1777" s="106"/>
      <c r="F1777" s="106"/>
      <c r="K1777" s="106"/>
      <c r="L1777" s="106"/>
      <c r="M1777" s="106"/>
      <c r="N1777" s="106"/>
      <c r="S1777" s="106"/>
      <c r="T1777" s="106"/>
      <c r="U1777" s="106"/>
      <c r="V1777" s="106"/>
    </row>
    <row r="1778" spans="3:22" s="105" customFormat="1">
      <c r="C1778" s="106"/>
      <c r="D1778" s="106"/>
      <c r="E1778" s="106"/>
      <c r="F1778" s="106"/>
      <c r="K1778" s="106"/>
      <c r="L1778" s="106"/>
      <c r="M1778" s="106"/>
      <c r="N1778" s="106"/>
      <c r="S1778" s="106"/>
      <c r="T1778" s="106"/>
      <c r="U1778" s="106"/>
      <c r="V1778" s="106"/>
    </row>
    <row r="1779" spans="3:22" s="105" customFormat="1">
      <c r="C1779" s="106"/>
      <c r="D1779" s="106"/>
      <c r="E1779" s="106"/>
      <c r="F1779" s="106"/>
      <c r="K1779" s="106"/>
      <c r="L1779" s="106"/>
      <c r="M1779" s="106"/>
      <c r="N1779" s="106"/>
      <c r="S1779" s="106"/>
      <c r="T1779" s="106"/>
      <c r="U1779" s="106"/>
      <c r="V1779" s="106"/>
    </row>
    <row r="1780" spans="3:22" s="105" customFormat="1">
      <c r="C1780" s="106"/>
      <c r="D1780" s="106"/>
      <c r="E1780" s="106"/>
      <c r="F1780" s="106"/>
      <c r="K1780" s="106"/>
      <c r="L1780" s="106"/>
      <c r="M1780" s="106"/>
      <c r="N1780" s="106"/>
      <c r="S1780" s="106"/>
      <c r="T1780" s="106"/>
      <c r="U1780" s="106"/>
      <c r="V1780" s="106"/>
    </row>
    <row r="1781" spans="3:22" s="105" customFormat="1">
      <c r="C1781" s="106"/>
      <c r="D1781" s="106"/>
      <c r="E1781" s="106"/>
      <c r="F1781" s="106"/>
      <c r="K1781" s="106"/>
      <c r="L1781" s="106"/>
      <c r="M1781" s="106"/>
      <c r="N1781" s="106"/>
      <c r="S1781" s="106"/>
      <c r="T1781" s="106"/>
      <c r="U1781" s="106"/>
      <c r="V1781" s="106"/>
    </row>
    <row r="1782" spans="3:22" s="105" customFormat="1">
      <c r="C1782" s="106"/>
      <c r="D1782" s="106"/>
      <c r="E1782" s="106"/>
      <c r="F1782" s="106"/>
      <c r="K1782" s="106"/>
      <c r="L1782" s="106"/>
      <c r="M1782" s="106"/>
      <c r="N1782" s="106"/>
      <c r="S1782" s="106"/>
      <c r="T1782" s="106"/>
      <c r="U1782" s="106"/>
      <c r="V1782" s="106"/>
    </row>
    <row r="1783" spans="3:22" s="105" customFormat="1">
      <c r="C1783" s="106"/>
      <c r="D1783" s="106"/>
      <c r="E1783" s="106"/>
      <c r="F1783" s="106"/>
      <c r="K1783" s="106"/>
      <c r="L1783" s="106"/>
      <c r="M1783" s="106"/>
      <c r="N1783" s="106"/>
      <c r="S1783" s="106"/>
      <c r="T1783" s="106"/>
      <c r="U1783" s="106"/>
      <c r="V1783" s="106"/>
    </row>
    <row r="1784" spans="3:22" s="105" customFormat="1">
      <c r="C1784" s="106"/>
      <c r="D1784" s="106"/>
      <c r="E1784" s="106"/>
      <c r="F1784" s="106"/>
      <c r="K1784" s="106"/>
      <c r="L1784" s="106"/>
      <c r="M1784" s="106"/>
      <c r="N1784" s="106"/>
      <c r="S1784" s="106"/>
      <c r="T1784" s="106"/>
      <c r="U1784" s="106"/>
      <c r="V1784" s="106"/>
    </row>
    <row r="1785" spans="3:22" s="105" customFormat="1">
      <c r="C1785" s="106"/>
      <c r="D1785" s="106"/>
      <c r="E1785" s="106"/>
      <c r="F1785" s="106"/>
      <c r="K1785" s="106"/>
      <c r="L1785" s="106"/>
      <c r="M1785" s="106"/>
      <c r="N1785" s="106"/>
      <c r="S1785" s="106"/>
      <c r="T1785" s="106"/>
      <c r="U1785" s="106"/>
      <c r="V1785" s="106"/>
    </row>
    <row r="1786" spans="3:22" s="105" customFormat="1">
      <c r="C1786" s="106"/>
      <c r="D1786" s="106"/>
      <c r="E1786" s="106"/>
      <c r="F1786" s="106"/>
      <c r="K1786" s="106"/>
      <c r="L1786" s="106"/>
      <c r="M1786" s="106"/>
      <c r="N1786" s="106"/>
      <c r="S1786" s="106"/>
      <c r="T1786" s="106"/>
      <c r="U1786" s="106"/>
      <c r="V1786" s="106"/>
    </row>
    <row r="1787" spans="3:22" s="105" customFormat="1">
      <c r="C1787" s="106"/>
      <c r="D1787" s="106"/>
      <c r="E1787" s="106"/>
      <c r="F1787" s="106"/>
      <c r="K1787" s="106"/>
      <c r="L1787" s="106"/>
      <c r="M1787" s="106"/>
      <c r="N1787" s="106"/>
      <c r="S1787" s="106"/>
      <c r="T1787" s="106"/>
      <c r="U1787" s="106"/>
      <c r="V1787" s="106"/>
    </row>
    <row r="1788" spans="3:22" s="105" customFormat="1">
      <c r="C1788" s="106"/>
      <c r="D1788" s="106"/>
      <c r="E1788" s="106"/>
      <c r="F1788" s="106"/>
      <c r="K1788" s="106"/>
      <c r="L1788" s="106"/>
      <c r="M1788" s="106"/>
      <c r="N1788" s="106"/>
      <c r="S1788" s="106"/>
      <c r="T1788" s="106"/>
      <c r="U1788" s="106"/>
      <c r="V1788" s="106"/>
    </row>
    <row r="1789" spans="3:22" s="105" customFormat="1">
      <c r="C1789" s="106"/>
      <c r="D1789" s="106"/>
      <c r="E1789" s="106"/>
      <c r="F1789" s="106"/>
      <c r="K1789" s="106"/>
      <c r="L1789" s="106"/>
      <c r="M1789" s="106"/>
      <c r="N1789" s="106"/>
      <c r="S1789" s="106"/>
      <c r="T1789" s="106"/>
      <c r="U1789" s="106"/>
      <c r="V1789" s="106"/>
    </row>
    <row r="1790" spans="3:22" s="105" customFormat="1">
      <c r="C1790" s="106"/>
      <c r="D1790" s="106"/>
      <c r="E1790" s="106"/>
      <c r="F1790" s="106"/>
      <c r="K1790" s="106"/>
      <c r="L1790" s="106"/>
      <c r="M1790" s="106"/>
      <c r="N1790" s="106"/>
      <c r="S1790" s="106"/>
      <c r="T1790" s="106"/>
      <c r="U1790" s="106"/>
      <c r="V1790" s="106"/>
    </row>
    <row r="1791" spans="3:22" s="105" customFormat="1">
      <c r="C1791" s="106"/>
      <c r="D1791" s="106"/>
      <c r="E1791" s="106"/>
      <c r="F1791" s="106"/>
      <c r="K1791" s="106"/>
      <c r="L1791" s="106"/>
      <c r="M1791" s="106"/>
      <c r="N1791" s="106"/>
      <c r="S1791" s="106"/>
      <c r="T1791" s="106"/>
      <c r="U1791" s="106"/>
      <c r="V1791" s="106"/>
    </row>
    <row r="1792" spans="3:22" s="105" customFormat="1">
      <c r="C1792" s="106"/>
      <c r="D1792" s="106"/>
      <c r="E1792" s="106"/>
      <c r="F1792" s="106"/>
      <c r="K1792" s="106"/>
      <c r="L1792" s="106"/>
      <c r="M1792" s="106"/>
      <c r="N1792" s="106"/>
      <c r="S1792" s="106"/>
      <c r="T1792" s="106"/>
      <c r="U1792" s="106"/>
      <c r="V1792" s="106"/>
    </row>
    <row r="1793" spans="3:22" s="105" customFormat="1">
      <c r="C1793" s="106"/>
      <c r="D1793" s="106"/>
      <c r="E1793" s="106"/>
      <c r="F1793" s="106"/>
      <c r="K1793" s="106"/>
      <c r="L1793" s="106"/>
      <c r="M1793" s="106"/>
      <c r="N1793" s="106"/>
      <c r="S1793" s="106"/>
      <c r="T1793" s="106"/>
      <c r="U1793" s="106"/>
      <c r="V1793" s="106"/>
    </row>
    <row r="1794" spans="3:22" s="105" customFormat="1">
      <c r="C1794" s="106"/>
      <c r="D1794" s="106"/>
      <c r="E1794" s="106"/>
      <c r="F1794" s="106"/>
      <c r="K1794" s="106"/>
      <c r="L1794" s="106"/>
      <c r="M1794" s="106"/>
      <c r="N1794" s="106"/>
      <c r="S1794" s="106"/>
      <c r="T1794" s="106"/>
      <c r="U1794" s="106"/>
      <c r="V1794" s="106"/>
    </row>
    <row r="1795" spans="3:22" s="105" customFormat="1">
      <c r="C1795" s="106"/>
      <c r="D1795" s="106"/>
      <c r="E1795" s="106"/>
      <c r="F1795" s="106"/>
      <c r="K1795" s="106"/>
      <c r="L1795" s="106"/>
      <c r="M1795" s="106"/>
      <c r="N1795" s="106"/>
      <c r="S1795" s="106"/>
      <c r="T1795" s="106"/>
      <c r="U1795" s="106"/>
      <c r="V1795" s="106"/>
    </row>
    <row r="1796" spans="3:22" s="105" customFormat="1">
      <c r="C1796" s="106"/>
      <c r="D1796" s="106"/>
      <c r="E1796" s="106"/>
      <c r="F1796" s="106"/>
      <c r="K1796" s="106"/>
      <c r="L1796" s="106"/>
      <c r="M1796" s="106"/>
      <c r="N1796" s="106"/>
      <c r="S1796" s="106"/>
      <c r="T1796" s="106"/>
      <c r="U1796" s="106"/>
      <c r="V1796" s="106"/>
    </row>
    <row r="1797" spans="3:22" s="105" customFormat="1">
      <c r="C1797" s="106"/>
      <c r="D1797" s="106"/>
      <c r="E1797" s="106"/>
      <c r="F1797" s="106"/>
      <c r="K1797" s="106"/>
      <c r="L1797" s="106"/>
      <c r="M1797" s="106"/>
      <c r="N1797" s="106"/>
      <c r="S1797" s="106"/>
      <c r="T1797" s="106"/>
      <c r="U1797" s="106"/>
      <c r="V1797" s="106"/>
    </row>
    <row r="1798" spans="3:22" s="105" customFormat="1">
      <c r="C1798" s="106"/>
      <c r="D1798" s="106"/>
      <c r="E1798" s="106"/>
      <c r="F1798" s="106"/>
      <c r="K1798" s="106"/>
      <c r="L1798" s="106"/>
      <c r="M1798" s="106"/>
      <c r="N1798" s="106"/>
      <c r="S1798" s="106"/>
      <c r="T1798" s="106"/>
      <c r="U1798" s="106"/>
      <c r="V1798" s="106"/>
    </row>
    <row r="1799" spans="3:22" s="105" customFormat="1">
      <c r="C1799" s="106"/>
      <c r="D1799" s="106"/>
      <c r="E1799" s="106"/>
      <c r="F1799" s="106"/>
      <c r="K1799" s="106"/>
      <c r="L1799" s="106"/>
      <c r="M1799" s="106"/>
      <c r="N1799" s="106"/>
      <c r="S1799" s="106"/>
      <c r="T1799" s="106"/>
      <c r="U1799" s="106"/>
      <c r="V1799" s="106"/>
    </row>
    <row r="1800" spans="3:22" s="105" customFormat="1">
      <c r="C1800" s="106"/>
      <c r="D1800" s="106"/>
      <c r="E1800" s="106"/>
      <c r="F1800" s="106"/>
      <c r="K1800" s="106"/>
      <c r="L1800" s="106"/>
      <c r="M1800" s="106"/>
      <c r="N1800" s="106"/>
      <c r="S1800" s="106"/>
      <c r="T1800" s="106"/>
      <c r="U1800" s="106"/>
      <c r="V1800" s="106"/>
    </row>
    <row r="1801" spans="3:22" s="105" customFormat="1">
      <c r="C1801" s="106"/>
      <c r="D1801" s="106"/>
      <c r="E1801" s="106"/>
      <c r="F1801" s="106"/>
      <c r="K1801" s="106"/>
      <c r="L1801" s="106"/>
      <c r="M1801" s="106"/>
      <c r="N1801" s="106"/>
      <c r="S1801" s="106"/>
      <c r="T1801" s="106"/>
      <c r="U1801" s="106"/>
      <c r="V1801" s="106"/>
    </row>
    <row r="1802" spans="3:22" s="105" customFormat="1">
      <c r="C1802" s="106"/>
      <c r="D1802" s="106"/>
      <c r="E1802" s="106"/>
      <c r="F1802" s="106"/>
      <c r="K1802" s="106"/>
      <c r="L1802" s="106"/>
      <c r="M1802" s="106"/>
      <c r="N1802" s="106"/>
      <c r="S1802" s="106"/>
      <c r="T1802" s="106"/>
      <c r="U1802" s="106"/>
      <c r="V1802" s="106"/>
    </row>
    <row r="1803" spans="3:22" s="105" customFormat="1">
      <c r="C1803" s="106"/>
      <c r="D1803" s="106"/>
      <c r="E1803" s="106"/>
      <c r="F1803" s="106"/>
      <c r="K1803" s="106"/>
      <c r="L1803" s="106"/>
      <c r="M1803" s="106"/>
      <c r="N1803" s="106"/>
      <c r="S1803" s="106"/>
      <c r="T1803" s="106"/>
      <c r="U1803" s="106"/>
      <c r="V1803" s="106"/>
    </row>
    <row r="1804" spans="3:22" s="105" customFormat="1">
      <c r="C1804" s="106"/>
      <c r="D1804" s="106"/>
      <c r="E1804" s="106"/>
      <c r="F1804" s="106"/>
      <c r="K1804" s="106"/>
      <c r="L1804" s="106"/>
      <c r="M1804" s="106"/>
      <c r="N1804" s="106"/>
      <c r="S1804" s="106"/>
      <c r="T1804" s="106"/>
      <c r="U1804" s="106"/>
      <c r="V1804" s="106"/>
    </row>
    <row r="1805" spans="3:22" s="105" customFormat="1">
      <c r="C1805" s="106"/>
      <c r="D1805" s="106"/>
      <c r="E1805" s="106"/>
      <c r="F1805" s="106"/>
      <c r="K1805" s="106"/>
      <c r="L1805" s="106"/>
      <c r="M1805" s="106"/>
      <c r="N1805" s="106"/>
      <c r="S1805" s="106"/>
      <c r="T1805" s="106"/>
      <c r="U1805" s="106"/>
      <c r="V1805" s="106"/>
    </row>
    <row r="1806" spans="3:22" s="105" customFormat="1">
      <c r="C1806" s="106"/>
      <c r="D1806" s="106"/>
      <c r="E1806" s="106"/>
      <c r="F1806" s="106"/>
      <c r="K1806" s="106"/>
      <c r="L1806" s="106"/>
      <c r="M1806" s="106"/>
      <c r="N1806" s="106"/>
      <c r="S1806" s="106"/>
      <c r="T1806" s="106"/>
      <c r="U1806" s="106"/>
      <c r="V1806" s="106"/>
    </row>
    <row r="1807" spans="3:22" s="105" customFormat="1">
      <c r="C1807" s="106"/>
      <c r="D1807" s="106"/>
      <c r="E1807" s="106"/>
      <c r="F1807" s="106"/>
      <c r="K1807" s="106"/>
      <c r="L1807" s="106"/>
      <c r="M1807" s="106"/>
      <c r="N1807" s="106"/>
      <c r="S1807" s="106"/>
      <c r="T1807" s="106"/>
      <c r="U1807" s="106"/>
      <c r="V1807" s="106"/>
    </row>
    <row r="1808" spans="3:22" s="105" customFormat="1">
      <c r="C1808" s="106"/>
      <c r="D1808" s="106"/>
      <c r="E1808" s="106"/>
      <c r="F1808" s="106"/>
      <c r="K1808" s="106"/>
      <c r="L1808" s="106"/>
      <c r="M1808" s="106"/>
      <c r="N1808" s="106"/>
      <c r="S1808" s="106"/>
      <c r="T1808" s="106"/>
      <c r="U1808" s="106"/>
      <c r="V1808" s="106"/>
    </row>
    <row r="1809" spans="3:22" s="105" customFormat="1">
      <c r="C1809" s="106"/>
      <c r="D1809" s="106"/>
      <c r="E1809" s="106"/>
      <c r="F1809" s="106"/>
      <c r="K1809" s="106"/>
      <c r="L1809" s="106"/>
      <c r="M1809" s="106"/>
      <c r="N1809" s="106"/>
      <c r="S1809" s="106"/>
      <c r="T1809" s="106"/>
      <c r="U1809" s="106"/>
      <c r="V1809" s="106"/>
    </row>
    <row r="1810" spans="3:22" s="105" customFormat="1">
      <c r="C1810" s="106"/>
      <c r="D1810" s="106"/>
      <c r="E1810" s="106"/>
      <c r="F1810" s="106"/>
      <c r="K1810" s="106"/>
      <c r="L1810" s="106"/>
      <c r="M1810" s="106"/>
      <c r="N1810" s="106"/>
      <c r="S1810" s="106"/>
      <c r="T1810" s="106"/>
      <c r="U1810" s="106"/>
      <c r="V1810" s="106"/>
    </row>
    <row r="1811" spans="3:22" s="105" customFormat="1">
      <c r="C1811" s="106"/>
      <c r="D1811" s="106"/>
      <c r="E1811" s="106"/>
      <c r="F1811" s="106"/>
      <c r="K1811" s="106"/>
      <c r="L1811" s="106"/>
      <c r="M1811" s="106"/>
      <c r="N1811" s="106"/>
      <c r="S1811" s="106"/>
      <c r="T1811" s="106"/>
      <c r="U1811" s="106"/>
      <c r="V1811" s="106"/>
    </row>
    <row r="1812" spans="3:22" s="105" customFormat="1">
      <c r="C1812" s="106"/>
      <c r="D1812" s="106"/>
      <c r="E1812" s="106"/>
      <c r="F1812" s="106"/>
      <c r="K1812" s="106"/>
      <c r="L1812" s="106"/>
      <c r="M1812" s="106"/>
      <c r="N1812" s="106"/>
      <c r="S1812" s="106"/>
      <c r="T1812" s="106"/>
      <c r="U1812" s="106"/>
      <c r="V1812" s="106"/>
    </row>
    <row r="1813" spans="3:22" s="105" customFormat="1">
      <c r="C1813" s="106"/>
      <c r="D1813" s="106"/>
      <c r="E1813" s="106"/>
      <c r="F1813" s="106"/>
      <c r="K1813" s="106"/>
      <c r="L1813" s="106"/>
      <c r="M1813" s="106"/>
      <c r="N1813" s="106"/>
      <c r="S1813" s="106"/>
      <c r="T1813" s="106"/>
      <c r="U1813" s="106"/>
      <c r="V1813" s="106"/>
    </row>
    <row r="1814" spans="3:22" s="105" customFormat="1">
      <c r="C1814" s="106"/>
      <c r="D1814" s="106"/>
      <c r="E1814" s="106"/>
      <c r="F1814" s="106"/>
      <c r="K1814" s="106"/>
      <c r="L1814" s="106"/>
      <c r="M1814" s="106"/>
      <c r="N1814" s="106"/>
      <c r="S1814" s="106"/>
      <c r="T1814" s="106"/>
      <c r="U1814" s="106"/>
      <c r="V1814" s="106"/>
    </row>
    <row r="1815" spans="3:22" s="105" customFormat="1">
      <c r="C1815" s="106"/>
      <c r="D1815" s="106"/>
      <c r="E1815" s="106"/>
      <c r="F1815" s="106"/>
      <c r="K1815" s="106"/>
      <c r="L1815" s="106"/>
      <c r="M1815" s="106"/>
      <c r="N1815" s="106"/>
      <c r="S1815" s="106"/>
      <c r="T1815" s="106"/>
      <c r="U1815" s="106"/>
      <c r="V1815" s="106"/>
    </row>
    <row r="1816" spans="3:22" s="105" customFormat="1">
      <c r="C1816" s="106"/>
      <c r="D1816" s="106"/>
      <c r="E1816" s="106"/>
      <c r="F1816" s="106"/>
      <c r="K1816" s="106"/>
      <c r="L1816" s="106"/>
      <c r="M1816" s="106"/>
      <c r="N1816" s="106"/>
      <c r="S1816" s="106"/>
      <c r="T1816" s="106"/>
      <c r="U1816" s="106"/>
      <c r="V1816" s="106"/>
    </row>
    <row r="1817" spans="3:22" s="105" customFormat="1">
      <c r="C1817" s="106"/>
      <c r="D1817" s="106"/>
      <c r="E1817" s="106"/>
      <c r="F1817" s="106"/>
      <c r="K1817" s="106"/>
      <c r="L1817" s="106"/>
      <c r="M1817" s="106"/>
      <c r="N1817" s="106"/>
      <c r="S1817" s="106"/>
      <c r="T1817" s="106"/>
      <c r="U1817" s="106"/>
      <c r="V1817" s="106"/>
    </row>
    <row r="1818" spans="3:22" s="105" customFormat="1">
      <c r="C1818" s="106"/>
      <c r="D1818" s="106"/>
      <c r="E1818" s="106"/>
      <c r="F1818" s="106"/>
      <c r="K1818" s="106"/>
      <c r="L1818" s="106"/>
      <c r="M1818" s="106"/>
      <c r="N1818" s="106"/>
      <c r="S1818" s="106"/>
      <c r="T1818" s="106"/>
      <c r="U1818" s="106"/>
      <c r="V1818" s="106"/>
    </row>
    <row r="1819" spans="3:22" s="105" customFormat="1">
      <c r="C1819" s="106"/>
      <c r="D1819" s="106"/>
      <c r="E1819" s="106"/>
      <c r="F1819" s="106"/>
      <c r="K1819" s="106"/>
      <c r="L1819" s="106"/>
      <c r="M1819" s="106"/>
      <c r="N1819" s="106"/>
      <c r="S1819" s="106"/>
      <c r="T1819" s="106"/>
      <c r="U1819" s="106"/>
      <c r="V1819" s="106"/>
    </row>
    <row r="1820" spans="3:22" s="105" customFormat="1">
      <c r="C1820" s="106"/>
      <c r="D1820" s="106"/>
      <c r="E1820" s="106"/>
      <c r="F1820" s="106"/>
      <c r="K1820" s="106"/>
      <c r="L1820" s="106"/>
      <c r="M1820" s="106"/>
      <c r="N1820" s="106"/>
      <c r="S1820" s="106"/>
      <c r="T1820" s="106"/>
      <c r="U1820" s="106"/>
      <c r="V1820" s="106"/>
    </row>
    <row r="1821" spans="3:22" s="105" customFormat="1">
      <c r="C1821" s="106"/>
      <c r="D1821" s="106"/>
      <c r="E1821" s="106"/>
      <c r="F1821" s="106"/>
      <c r="K1821" s="106"/>
      <c r="L1821" s="106"/>
      <c r="M1821" s="106"/>
      <c r="N1821" s="106"/>
      <c r="S1821" s="106"/>
      <c r="T1821" s="106"/>
      <c r="U1821" s="106"/>
      <c r="V1821" s="106"/>
    </row>
    <row r="1822" spans="3:22" s="105" customFormat="1">
      <c r="C1822" s="106"/>
      <c r="D1822" s="106"/>
      <c r="E1822" s="106"/>
      <c r="F1822" s="106"/>
      <c r="K1822" s="106"/>
      <c r="L1822" s="106"/>
      <c r="M1822" s="106"/>
      <c r="N1822" s="106"/>
      <c r="S1822" s="106"/>
      <c r="T1822" s="106"/>
      <c r="U1822" s="106"/>
      <c r="V1822" s="106"/>
    </row>
    <row r="1823" spans="3:22" s="105" customFormat="1">
      <c r="C1823" s="106"/>
      <c r="D1823" s="106"/>
      <c r="E1823" s="106"/>
      <c r="F1823" s="106"/>
      <c r="K1823" s="106"/>
      <c r="L1823" s="106"/>
      <c r="M1823" s="106"/>
      <c r="N1823" s="106"/>
      <c r="S1823" s="106"/>
      <c r="T1823" s="106"/>
      <c r="U1823" s="106"/>
      <c r="V1823" s="106"/>
    </row>
    <row r="1824" spans="3:22" s="105" customFormat="1">
      <c r="C1824" s="106"/>
      <c r="D1824" s="106"/>
      <c r="E1824" s="106"/>
      <c r="F1824" s="106"/>
      <c r="K1824" s="106"/>
      <c r="L1824" s="106"/>
      <c r="M1824" s="106"/>
      <c r="N1824" s="106"/>
      <c r="S1824" s="106"/>
      <c r="T1824" s="106"/>
      <c r="U1824" s="106"/>
      <c r="V1824" s="106"/>
    </row>
    <row r="1825" spans="3:22" s="105" customFormat="1">
      <c r="C1825" s="106"/>
      <c r="D1825" s="106"/>
      <c r="E1825" s="106"/>
      <c r="F1825" s="106"/>
      <c r="K1825" s="106"/>
      <c r="L1825" s="106"/>
      <c r="M1825" s="106"/>
      <c r="N1825" s="106"/>
      <c r="S1825" s="106"/>
      <c r="T1825" s="106"/>
      <c r="U1825" s="106"/>
      <c r="V1825" s="106"/>
    </row>
    <row r="1826" spans="3:22" s="105" customFormat="1">
      <c r="C1826" s="106"/>
      <c r="D1826" s="106"/>
      <c r="E1826" s="106"/>
      <c r="F1826" s="106"/>
      <c r="K1826" s="106"/>
      <c r="L1826" s="106"/>
      <c r="M1826" s="106"/>
      <c r="N1826" s="106"/>
      <c r="S1826" s="106"/>
      <c r="T1826" s="106"/>
      <c r="U1826" s="106"/>
      <c r="V1826" s="106"/>
    </row>
    <row r="1827" spans="3:22" s="105" customFormat="1">
      <c r="C1827" s="106"/>
      <c r="D1827" s="106"/>
      <c r="E1827" s="106"/>
      <c r="F1827" s="106"/>
      <c r="K1827" s="106"/>
      <c r="L1827" s="106"/>
      <c r="M1827" s="106"/>
      <c r="N1827" s="106"/>
      <c r="S1827" s="106"/>
      <c r="T1827" s="106"/>
      <c r="U1827" s="106"/>
      <c r="V1827" s="106"/>
    </row>
    <row r="1828" spans="3:22" s="105" customFormat="1">
      <c r="C1828" s="106"/>
      <c r="D1828" s="106"/>
      <c r="E1828" s="106"/>
      <c r="F1828" s="106"/>
      <c r="K1828" s="106"/>
      <c r="L1828" s="106"/>
      <c r="M1828" s="106"/>
      <c r="N1828" s="106"/>
      <c r="S1828" s="106"/>
      <c r="T1828" s="106"/>
      <c r="U1828" s="106"/>
      <c r="V1828" s="106"/>
    </row>
    <row r="1829" spans="3:22" s="105" customFormat="1">
      <c r="C1829" s="106"/>
      <c r="D1829" s="106"/>
      <c r="E1829" s="106"/>
      <c r="F1829" s="106"/>
      <c r="K1829" s="106"/>
      <c r="L1829" s="106"/>
      <c r="M1829" s="106"/>
      <c r="N1829" s="106"/>
      <c r="S1829" s="106"/>
      <c r="T1829" s="106"/>
      <c r="U1829" s="106"/>
      <c r="V1829" s="106"/>
    </row>
    <row r="1830" spans="3:22" s="105" customFormat="1">
      <c r="C1830" s="106"/>
      <c r="D1830" s="106"/>
      <c r="E1830" s="106"/>
      <c r="F1830" s="106"/>
      <c r="K1830" s="106"/>
      <c r="L1830" s="106"/>
      <c r="M1830" s="106"/>
      <c r="N1830" s="106"/>
      <c r="S1830" s="106"/>
      <c r="T1830" s="106"/>
      <c r="U1830" s="106"/>
      <c r="V1830" s="106"/>
    </row>
    <row r="1831" spans="3:22" s="105" customFormat="1">
      <c r="C1831" s="106"/>
      <c r="D1831" s="106"/>
      <c r="E1831" s="106"/>
      <c r="F1831" s="106"/>
      <c r="K1831" s="106"/>
      <c r="L1831" s="106"/>
      <c r="M1831" s="106"/>
      <c r="N1831" s="106"/>
      <c r="S1831" s="106"/>
      <c r="T1831" s="106"/>
      <c r="U1831" s="106"/>
      <c r="V1831" s="106"/>
    </row>
    <row r="1832" spans="3:22" s="105" customFormat="1">
      <c r="C1832" s="106"/>
      <c r="D1832" s="106"/>
      <c r="E1832" s="106"/>
      <c r="F1832" s="106"/>
      <c r="K1832" s="106"/>
      <c r="L1832" s="106"/>
      <c r="M1832" s="106"/>
      <c r="N1832" s="106"/>
      <c r="S1832" s="106"/>
      <c r="T1832" s="106"/>
      <c r="U1832" s="106"/>
      <c r="V1832" s="106"/>
    </row>
    <row r="1833" spans="3:22" s="105" customFormat="1">
      <c r="C1833" s="106"/>
      <c r="D1833" s="106"/>
      <c r="E1833" s="106"/>
      <c r="F1833" s="106"/>
      <c r="K1833" s="106"/>
      <c r="L1833" s="106"/>
      <c r="M1833" s="106"/>
      <c r="N1833" s="106"/>
      <c r="S1833" s="106"/>
      <c r="T1833" s="106"/>
      <c r="U1833" s="106"/>
      <c r="V1833" s="106"/>
    </row>
    <row r="1834" spans="3:22" s="105" customFormat="1">
      <c r="C1834" s="106"/>
      <c r="D1834" s="106"/>
      <c r="E1834" s="106"/>
      <c r="F1834" s="106"/>
      <c r="K1834" s="106"/>
      <c r="L1834" s="106"/>
      <c r="M1834" s="106"/>
      <c r="N1834" s="106"/>
      <c r="S1834" s="106"/>
      <c r="T1834" s="106"/>
      <c r="U1834" s="106"/>
      <c r="V1834" s="106"/>
    </row>
    <row r="1835" spans="3:22" s="105" customFormat="1">
      <c r="C1835" s="106"/>
      <c r="D1835" s="106"/>
      <c r="E1835" s="106"/>
      <c r="F1835" s="106"/>
      <c r="K1835" s="106"/>
      <c r="L1835" s="106"/>
      <c r="M1835" s="106"/>
      <c r="N1835" s="106"/>
      <c r="S1835" s="106"/>
      <c r="T1835" s="106"/>
      <c r="U1835" s="106"/>
      <c r="V1835" s="106"/>
    </row>
    <row r="1836" spans="3:22" s="105" customFormat="1">
      <c r="C1836" s="106"/>
      <c r="D1836" s="106"/>
      <c r="E1836" s="106"/>
      <c r="F1836" s="106"/>
      <c r="K1836" s="106"/>
      <c r="L1836" s="106"/>
      <c r="M1836" s="106"/>
      <c r="N1836" s="106"/>
      <c r="S1836" s="106"/>
      <c r="T1836" s="106"/>
      <c r="U1836" s="106"/>
      <c r="V1836" s="106"/>
    </row>
    <row r="1837" spans="3:22" s="105" customFormat="1">
      <c r="C1837" s="106"/>
      <c r="D1837" s="106"/>
      <c r="E1837" s="106"/>
      <c r="F1837" s="106"/>
      <c r="K1837" s="106"/>
      <c r="L1837" s="106"/>
      <c r="M1837" s="106"/>
      <c r="N1837" s="106"/>
      <c r="S1837" s="106"/>
      <c r="T1837" s="106"/>
      <c r="U1837" s="106"/>
      <c r="V1837" s="106"/>
    </row>
    <row r="1838" spans="3:22" s="105" customFormat="1">
      <c r="C1838" s="106"/>
      <c r="D1838" s="106"/>
      <c r="E1838" s="106"/>
      <c r="F1838" s="106"/>
      <c r="K1838" s="106"/>
      <c r="L1838" s="106"/>
      <c r="M1838" s="106"/>
      <c r="N1838" s="106"/>
      <c r="S1838" s="106"/>
      <c r="T1838" s="106"/>
      <c r="U1838" s="106"/>
      <c r="V1838" s="106"/>
    </row>
    <row r="1839" spans="3:22" s="105" customFormat="1">
      <c r="C1839" s="106"/>
      <c r="D1839" s="106"/>
      <c r="E1839" s="106"/>
      <c r="F1839" s="106"/>
      <c r="K1839" s="106"/>
      <c r="L1839" s="106"/>
      <c r="M1839" s="106"/>
      <c r="N1839" s="106"/>
      <c r="S1839" s="106"/>
      <c r="T1839" s="106"/>
      <c r="U1839" s="106"/>
      <c r="V1839" s="106"/>
    </row>
    <row r="1840" spans="3:22" s="105" customFormat="1">
      <c r="C1840" s="106"/>
      <c r="D1840" s="106"/>
      <c r="E1840" s="106"/>
      <c r="F1840" s="106"/>
      <c r="K1840" s="106"/>
      <c r="L1840" s="106"/>
      <c r="M1840" s="106"/>
      <c r="N1840" s="106"/>
      <c r="S1840" s="106"/>
      <c r="T1840" s="106"/>
      <c r="U1840" s="106"/>
      <c r="V1840" s="106"/>
    </row>
    <row r="1841" spans="3:22" s="105" customFormat="1">
      <c r="C1841" s="106"/>
      <c r="D1841" s="106"/>
      <c r="E1841" s="106"/>
      <c r="F1841" s="106"/>
      <c r="K1841" s="106"/>
      <c r="L1841" s="106"/>
      <c r="M1841" s="106"/>
      <c r="N1841" s="106"/>
      <c r="S1841" s="106"/>
      <c r="T1841" s="106"/>
      <c r="U1841" s="106"/>
      <c r="V1841" s="106"/>
    </row>
    <row r="1842" spans="3:22" s="105" customFormat="1">
      <c r="C1842" s="106"/>
      <c r="D1842" s="106"/>
      <c r="E1842" s="106"/>
      <c r="F1842" s="106"/>
      <c r="K1842" s="106"/>
      <c r="L1842" s="106"/>
      <c r="M1842" s="106"/>
      <c r="N1842" s="106"/>
      <c r="S1842" s="106"/>
      <c r="T1842" s="106"/>
      <c r="U1842" s="106"/>
      <c r="V1842" s="106"/>
    </row>
    <row r="1843" spans="3:22" s="105" customFormat="1">
      <c r="C1843" s="106"/>
      <c r="D1843" s="106"/>
      <c r="E1843" s="106"/>
      <c r="F1843" s="106"/>
      <c r="K1843" s="106"/>
      <c r="L1843" s="106"/>
      <c r="M1843" s="106"/>
      <c r="N1843" s="106"/>
      <c r="S1843" s="106"/>
      <c r="T1843" s="106"/>
      <c r="U1843" s="106"/>
      <c r="V1843" s="106"/>
    </row>
    <row r="1844" spans="3:22" s="105" customFormat="1">
      <c r="C1844" s="106"/>
      <c r="D1844" s="106"/>
      <c r="E1844" s="106"/>
      <c r="F1844" s="106"/>
      <c r="K1844" s="106"/>
      <c r="L1844" s="106"/>
      <c r="M1844" s="106"/>
      <c r="N1844" s="106"/>
      <c r="S1844" s="106"/>
      <c r="T1844" s="106"/>
      <c r="U1844" s="106"/>
      <c r="V1844" s="106"/>
    </row>
    <row r="1845" spans="3:22" s="105" customFormat="1">
      <c r="C1845" s="106"/>
      <c r="D1845" s="106"/>
      <c r="E1845" s="106"/>
      <c r="F1845" s="106"/>
      <c r="K1845" s="106"/>
      <c r="L1845" s="106"/>
      <c r="M1845" s="106"/>
      <c r="N1845" s="106"/>
      <c r="S1845" s="106"/>
      <c r="T1845" s="106"/>
      <c r="U1845" s="106"/>
      <c r="V1845" s="106"/>
    </row>
    <row r="1846" spans="3:22" s="105" customFormat="1">
      <c r="C1846" s="106"/>
      <c r="D1846" s="106"/>
      <c r="E1846" s="106"/>
      <c r="F1846" s="106"/>
      <c r="K1846" s="106"/>
      <c r="L1846" s="106"/>
      <c r="M1846" s="106"/>
      <c r="N1846" s="106"/>
      <c r="S1846" s="106"/>
      <c r="T1846" s="106"/>
      <c r="U1846" s="106"/>
      <c r="V1846" s="106"/>
    </row>
    <row r="1847" spans="3:22" s="105" customFormat="1">
      <c r="C1847" s="106"/>
      <c r="D1847" s="106"/>
      <c r="E1847" s="106"/>
      <c r="F1847" s="106"/>
      <c r="K1847" s="106"/>
      <c r="L1847" s="106"/>
      <c r="M1847" s="106"/>
      <c r="N1847" s="106"/>
      <c r="S1847" s="106"/>
      <c r="T1847" s="106"/>
      <c r="U1847" s="106"/>
      <c r="V1847" s="106"/>
    </row>
    <row r="1848" spans="3:22" s="105" customFormat="1">
      <c r="C1848" s="106"/>
      <c r="D1848" s="106"/>
      <c r="E1848" s="106"/>
      <c r="F1848" s="106"/>
      <c r="K1848" s="106"/>
      <c r="L1848" s="106"/>
      <c r="M1848" s="106"/>
      <c r="N1848" s="106"/>
      <c r="S1848" s="106"/>
      <c r="T1848" s="106"/>
      <c r="U1848" s="106"/>
      <c r="V1848" s="106"/>
    </row>
    <row r="1849" spans="3:22" s="105" customFormat="1">
      <c r="C1849" s="106"/>
      <c r="D1849" s="106"/>
      <c r="E1849" s="106"/>
      <c r="F1849" s="106"/>
      <c r="K1849" s="106"/>
      <c r="L1849" s="106"/>
      <c r="M1849" s="106"/>
      <c r="N1849" s="106"/>
      <c r="S1849" s="106"/>
      <c r="T1849" s="106"/>
      <c r="U1849" s="106"/>
      <c r="V1849" s="106"/>
    </row>
    <row r="1850" spans="3:22" s="105" customFormat="1">
      <c r="C1850" s="106"/>
      <c r="D1850" s="106"/>
      <c r="E1850" s="106"/>
      <c r="F1850" s="106"/>
      <c r="K1850" s="106"/>
      <c r="L1850" s="106"/>
      <c r="M1850" s="106"/>
      <c r="N1850" s="106"/>
      <c r="S1850" s="106"/>
      <c r="T1850" s="106"/>
      <c r="U1850" s="106"/>
      <c r="V1850" s="106"/>
    </row>
    <row r="1851" spans="3:22" s="105" customFormat="1">
      <c r="C1851" s="106"/>
      <c r="D1851" s="106"/>
      <c r="E1851" s="106"/>
      <c r="F1851" s="106"/>
      <c r="K1851" s="106"/>
      <c r="L1851" s="106"/>
      <c r="M1851" s="106"/>
      <c r="N1851" s="106"/>
      <c r="S1851" s="106"/>
      <c r="T1851" s="106"/>
      <c r="U1851" s="106"/>
      <c r="V1851" s="106"/>
    </row>
    <row r="1852" spans="3:22" s="105" customFormat="1">
      <c r="C1852" s="106"/>
      <c r="D1852" s="106"/>
      <c r="E1852" s="106"/>
      <c r="F1852" s="106"/>
      <c r="K1852" s="106"/>
      <c r="L1852" s="106"/>
      <c r="M1852" s="106"/>
      <c r="N1852" s="106"/>
      <c r="S1852" s="106"/>
      <c r="T1852" s="106"/>
      <c r="U1852" s="106"/>
      <c r="V1852" s="106"/>
    </row>
    <row r="1853" spans="3:22" s="105" customFormat="1">
      <c r="C1853" s="106"/>
      <c r="D1853" s="106"/>
      <c r="E1853" s="106"/>
      <c r="F1853" s="106"/>
      <c r="K1853" s="106"/>
      <c r="L1853" s="106"/>
      <c r="M1853" s="106"/>
      <c r="N1853" s="106"/>
      <c r="S1853" s="106"/>
      <c r="T1853" s="106"/>
      <c r="U1853" s="106"/>
      <c r="V1853" s="106"/>
    </row>
    <row r="1854" spans="3:22" s="105" customFormat="1">
      <c r="C1854" s="106"/>
      <c r="D1854" s="106"/>
      <c r="E1854" s="106"/>
      <c r="F1854" s="106"/>
      <c r="K1854" s="106"/>
      <c r="L1854" s="106"/>
      <c r="M1854" s="106"/>
      <c r="N1854" s="106"/>
      <c r="S1854" s="106"/>
      <c r="T1854" s="106"/>
      <c r="U1854" s="106"/>
      <c r="V1854" s="106"/>
    </row>
    <row r="1855" spans="3:22" s="105" customFormat="1">
      <c r="C1855" s="106"/>
      <c r="D1855" s="106"/>
      <c r="E1855" s="106"/>
      <c r="F1855" s="106"/>
      <c r="K1855" s="106"/>
      <c r="L1855" s="106"/>
      <c r="M1855" s="106"/>
      <c r="N1855" s="106"/>
      <c r="S1855" s="106"/>
      <c r="T1855" s="106"/>
      <c r="U1855" s="106"/>
      <c r="V1855" s="106"/>
    </row>
    <row r="1856" spans="3:22" s="105" customFormat="1">
      <c r="C1856" s="106"/>
      <c r="D1856" s="106"/>
      <c r="E1856" s="106"/>
      <c r="F1856" s="106"/>
      <c r="K1856" s="106"/>
      <c r="L1856" s="106"/>
      <c r="M1856" s="106"/>
      <c r="N1856" s="106"/>
      <c r="S1856" s="106"/>
      <c r="T1856" s="106"/>
      <c r="U1856" s="106"/>
      <c r="V1856" s="106"/>
    </row>
    <row r="1857" spans="3:22" s="105" customFormat="1">
      <c r="C1857" s="106"/>
      <c r="D1857" s="106"/>
      <c r="E1857" s="106"/>
      <c r="F1857" s="106"/>
      <c r="K1857" s="106"/>
      <c r="L1857" s="106"/>
      <c r="M1857" s="106"/>
      <c r="N1857" s="106"/>
      <c r="S1857" s="106"/>
      <c r="T1857" s="106"/>
      <c r="U1857" s="106"/>
      <c r="V1857" s="106"/>
    </row>
    <row r="1858" spans="3:22" s="105" customFormat="1">
      <c r="C1858" s="106"/>
      <c r="D1858" s="106"/>
      <c r="E1858" s="106"/>
      <c r="F1858" s="106"/>
      <c r="K1858" s="106"/>
      <c r="L1858" s="106"/>
      <c r="M1858" s="106"/>
      <c r="N1858" s="106"/>
      <c r="S1858" s="106"/>
      <c r="T1858" s="106"/>
      <c r="U1858" s="106"/>
      <c r="V1858" s="106"/>
    </row>
    <row r="1859" spans="3:22" s="105" customFormat="1">
      <c r="C1859" s="106"/>
      <c r="D1859" s="106"/>
      <c r="E1859" s="106"/>
      <c r="F1859" s="106"/>
      <c r="K1859" s="106"/>
      <c r="L1859" s="106"/>
      <c r="M1859" s="106"/>
      <c r="N1859" s="106"/>
      <c r="S1859" s="106"/>
      <c r="T1859" s="106"/>
      <c r="U1859" s="106"/>
      <c r="V1859" s="106"/>
    </row>
    <row r="1860" spans="3:22" s="105" customFormat="1">
      <c r="C1860" s="106"/>
      <c r="D1860" s="106"/>
      <c r="E1860" s="106"/>
      <c r="F1860" s="106"/>
      <c r="K1860" s="106"/>
      <c r="L1860" s="106"/>
      <c r="M1860" s="106"/>
      <c r="N1860" s="106"/>
      <c r="S1860" s="106"/>
      <c r="T1860" s="106"/>
      <c r="U1860" s="106"/>
      <c r="V1860" s="106"/>
    </row>
    <row r="1861" spans="3:22" s="105" customFormat="1">
      <c r="C1861" s="106"/>
      <c r="D1861" s="106"/>
      <c r="E1861" s="106"/>
      <c r="F1861" s="106"/>
      <c r="K1861" s="106"/>
      <c r="L1861" s="106"/>
      <c r="M1861" s="106"/>
      <c r="N1861" s="106"/>
      <c r="S1861" s="106"/>
      <c r="T1861" s="106"/>
      <c r="U1861" s="106"/>
      <c r="V1861" s="106"/>
    </row>
    <row r="1862" spans="3:22" s="105" customFormat="1">
      <c r="C1862" s="106"/>
      <c r="D1862" s="106"/>
      <c r="E1862" s="106"/>
      <c r="F1862" s="106"/>
      <c r="K1862" s="106"/>
      <c r="L1862" s="106"/>
      <c r="M1862" s="106"/>
      <c r="N1862" s="106"/>
      <c r="S1862" s="106"/>
      <c r="T1862" s="106"/>
      <c r="U1862" s="106"/>
      <c r="V1862" s="106"/>
    </row>
    <row r="1863" spans="3:22" s="105" customFormat="1">
      <c r="C1863" s="106"/>
      <c r="D1863" s="106"/>
      <c r="E1863" s="106"/>
      <c r="F1863" s="106"/>
      <c r="K1863" s="106"/>
      <c r="L1863" s="106"/>
      <c r="M1863" s="106"/>
      <c r="N1863" s="106"/>
      <c r="S1863" s="106"/>
      <c r="T1863" s="106"/>
      <c r="U1863" s="106"/>
      <c r="V1863" s="106"/>
    </row>
    <row r="1864" spans="3:22" s="105" customFormat="1">
      <c r="C1864" s="106"/>
      <c r="D1864" s="106"/>
      <c r="E1864" s="106"/>
      <c r="F1864" s="106"/>
      <c r="K1864" s="106"/>
      <c r="L1864" s="106"/>
      <c r="M1864" s="106"/>
      <c r="N1864" s="106"/>
      <c r="S1864" s="106"/>
      <c r="T1864" s="106"/>
      <c r="U1864" s="106"/>
      <c r="V1864" s="106"/>
    </row>
    <row r="1865" spans="3:22" s="105" customFormat="1">
      <c r="C1865" s="106"/>
      <c r="D1865" s="106"/>
      <c r="E1865" s="106"/>
      <c r="F1865" s="106"/>
      <c r="K1865" s="106"/>
      <c r="L1865" s="106"/>
      <c r="M1865" s="106"/>
      <c r="N1865" s="106"/>
      <c r="S1865" s="106"/>
      <c r="T1865" s="106"/>
      <c r="U1865" s="106"/>
      <c r="V1865" s="106"/>
    </row>
    <row r="1866" spans="3:22" s="105" customFormat="1">
      <c r="C1866" s="106"/>
      <c r="D1866" s="106"/>
      <c r="E1866" s="106"/>
      <c r="F1866" s="106"/>
      <c r="K1866" s="106"/>
      <c r="L1866" s="106"/>
      <c r="M1866" s="106"/>
      <c r="N1866" s="106"/>
      <c r="S1866" s="106"/>
      <c r="T1866" s="106"/>
      <c r="U1866" s="106"/>
      <c r="V1866" s="106"/>
    </row>
    <row r="1867" spans="3:22" s="105" customFormat="1">
      <c r="C1867" s="106"/>
      <c r="D1867" s="106"/>
      <c r="E1867" s="106"/>
      <c r="F1867" s="106"/>
      <c r="K1867" s="106"/>
      <c r="L1867" s="106"/>
      <c r="M1867" s="106"/>
      <c r="N1867" s="106"/>
      <c r="S1867" s="106"/>
      <c r="T1867" s="106"/>
      <c r="U1867" s="106"/>
      <c r="V1867" s="106"/>
    </row>
    <row r="1868" spans="3:22" s="105" customFormat="1">
      <c r="C1868" s="106"/>
      <c r="D1868" s="106"/>
      <c r="E1868" s="106"/>
      <c r="F1868" s="106"/>
      <c r="K1868" s="106"/>
      <c r="L1868" s="106"/>
      <c r="M1868" s="106"/>
      <c r="N1868" s="106"/>
      <c r="S1868" s="106"/>
      <c r="T1868" s="106"/>
      <c r="U1868" s="106"/>
      <c r="V1868" s="106"/>
    </row>
    <row r="1869" spans="3:22" s="105" customFormat="1">
      <c r="C1869" s="106"/>
      <c r="D1869" s="106"/>
      <c r="E1869" s="106"/>
      <c r="F1869" s="106"/>
      <c r="K1869" s="106"/>
      <c r="L1869" s="106"/>
      <c r="M1869" s="106"/>
      <c r="N1869" s="106"/>
      <c r="S1869" s="106"/>
      <c r="T1869" s="106"/>
      <c r="U1869" s="106"/>
      <c r="V1869" s="106"/>
    </row>
    <row r="1870" spans="3:22" s="105" customFormat="1">
      <c r="C1870" s="106"/>
      <c r="D1870" s="106"/>
      <c r="E1870" s="106"/>
      <c r="F1870" s="106"/>
      <c r="K1870" s="106"/>
      <c r="L1870" s="106"/>
      <c r="M1870" s="106"/>
      <c r="N1870" s="106"/>
      <c r="S1870" s="106"/>
      <c r="T1870" s="106"/>
      <c r="U1870" s="106"/>
      <c r="V1870" s="106"/>
    </row>
    <row r="1871" spans="3:22" s="105" customFormat="1">
      <c r="C1871" s="106"/>
      <c r="D1871" s="106"/>
      <c r="E1871" s="106"/>
      <c r="F1871" s="106"/>
      <c r="K1871" s="106"/>
      <c r="L1871" s="106"/>
      <c r="M1871" s="106"/>
      <c r="N1871" s="106"/>
      <c r="S1871" s="106"/>
      <c r="T1871" s="106"/>
      <c r="U1871" s="106"/>
      <c r="V1871" s="106"/>
    </row>
    <row r="1872" spans="3:22" s="105" customFormat="1">
      <c r="C1872" s="106"/>
      <c r="D1872" s="106"/>
      <c r="E1872" s="106"/>
      <c r="F1872" s="106"/>
      <c r="K1872" s="106"/>
      <c r="L1872" s="106"/>
      <c r="M1872" s="106"/>
      <c r="N1872" s="106"/>
      <c r="S1872" s="106"/>
      <c r="T1872" s="106"/>
      <c r="U1872" s="106"/>
      <c r="V1872" s="106"/>
    </row>
    <row r="1873" spans="3:22" s="105" customFormat="1">
      <c r="C1873" s="106"/>
      <c r="D1873" s="106"/>
      <c r="E1873" s="106"/>
      <c r="F1873" s="106"/>
      <c r="K1873" s="106"/>
      <c r="L1873" s="106"/>
      <c r="M1873" s="106"/>
      <c r="N1873" s="106"/>
      <c r="S1873" s="106"/>
      <c r="T1873" s="106"/>
      <c r="U1873" s="106"/>
      <c r="V1873" s="106"/>
    </row>
    <row r="1874" spans="3:22" s="105" customFormat="1">
      <c r="C1874" s="106"/>
      <c r="D1874" s="106"/>
      <c r="E1874" s="106"/>
      <c r="F1874" s="106"/>
      <c r="K1874" s="106"/>
      <c r="L1874" s="106"/>
      <c r="M1874" s="106"/>
      <c r="N1874" s="106"/>
      <c r="S1874" s="106"/>
      <c r="T1874" s="106"/>
      <c r="U1874" s="106"/>
      <c r="V1874" s="106"/>
    </row>
    <row r="1875" spans="3:22" s="105" customFormat="1">
      <c r="C1875" s="106"/>
      <c r="D1875" s="106"/>
      <c r="E1875" s="106"/>
      <c r="F1875" s="106"/>
      <c r="K1875" s="106"/>
      <c r="L1875" s="106"/>
      <c r="M1875" s="106"/>
      <c r="N1875" s="106"/>
      <c r="S1875" s="106"/>
      <c r="T1875" s="106"/>
      <c r="U1875" s="106"/>
      <c r="V1875" s="106"/>
    </row>
    <row r="1876" spans="3:22" s="105" customFormat="1">
      <c r="C1876" s="106"/>
      <c r="D1876" s="106"/>
      <c r="E1876" s="106"/>
      <c r="F1876" s="106"/>
      <c r="K1876" s="106"/>
      <c r="L1876" s="106"/>
      <c r="M1876" s="106"/>
      <c r="N1876" s="106"/>
      <c r="S1876" s="106"/>
      <c r="T1876" s="106"/>
      <c r="U1876" s="106"/>
      <c r="V1876" s="106"/>
    </row>
    <row r="1877" spans="3:22" s="105" customFormat="1">
      <c r="C1877" s="106"/>
      <c r="D1877" s="106"/>
      <c r="E1877" s="106"/>
      <c r="F1877" s="106"/>
      <c r="K1877" s="106"/>
      <c r="L1877" s="106"/>
      <c r="M1877" s="106"/>
      <c r="N1877" s="106"/>
      <c r="S1877" s="106"/>
      <c r="T1877" s="106"/>
      <c r="U1877" s="106"/>
      <c r="V1877" s="106"/>
    </row>
    <row r="1878" spans="3:22" s="105" customFormat="1">
      <c r="C1878" s="106"/>
      <c r="D1878" s="106"/>
      <c r="E1878" s="106"/>
      <c r="F1878" s="106"/>
      <c r="K1878" s="106"/>
      <c r="L1878" s="106"/>
      <c r="M1878" s="106"/>
      <c r="N1878" s="106"/>
      <c r="S1878" s="106"/>
      <c r="T1878" s="106"/>
      <c r="U1878" s="106"/>
      <c r="V1878" s="106"/>
    </row>
    <row r="1879" spans="3:22" s="105" customFormat="1">
      <c r="C1879" s="106"/>
      <c r="D1879" s="106"/>
      <c r="E1879" s="106"/>
      <c r="F1879" s="106"/>
      <c r="K1879" s="106"/>
      <c r="L1879" s="106"/>
      <c r="M1879" s="106"/>
      <c r="N1879" s="106"/>
      <c r="S1879" s="106"/>
      <c r="T1879" s="106"/>
      <c r="U1879" s="106"/>
      <c r="V1879" s="106"/>
    </row>
    <row r="1880" spans="3:22" s="105" customFormat="1">
      <c r="C1880" s="106"/>
      <c r="D1880" s="106"/>
      <c r="E1880" s="106"/>
      <c r="F1880" s="106"/>
      <c r="K1880" s="106"/>
      <c r="L1880" s="106"/>
      <c r="M1880" s="106"/>
      <c r="N1880" s="106"/>
      <c r="S1880" s="106"/>
      <c r="T1880" s="106"/>
      <c r="U1880" s="106"/>
      <c r="V1880" s="106"/>
    </row>
    <row r="1881" spans="3:22" s="105" customFormat="1">
      <c r="C1881" s="106"/>
      <c r="D1881" s="106"/>
      <c r="E1881" s="106"/>
      <c r="F1881" s="106"/>
      <c r="K1881" s="106"/>
      <c r="L1881" s="106"/>
      <c r="M1881" s="106"/>
      <c r="N1881" s="106"/>
      <c r="S1881" s="106"/>
      <c r="T1881" s="106"/>
      <c r="U1881" s="106"/>
      <c r="V1881" s="106"/>
    </row>
    <row r="1882" spans="3:22" s="105" customFormat="1">
      <c r="C1882" s="106"/>
      <c r="D1882" s="106"/>
      <c r="E1882" s="106"/>
      <c r="F1882" s="106"/>
      <c r="K1882" s="106"/>
      <c r="L1882" s="106"/>
      <c r="M1882" s="106"/>
      <c r="N1882" s="106"/>
      <c r="S1882" s="106"/>
      <c r="T1882" s="106"/>
      <c r="U1882" s="106"/>
      <c r="V1882" s="106"/>
    </row>
    <row r="1883" spans="3:22" s="105" customFormat="1">
      <c r="C1883" s="106"/>
      <c r="D1883" s="106"/>
      <c r="E1883" s="106"/>
      <c r="F1883" s="106"/>
      <c r="K1883" s="106"/>
      <c r="L1883" s="106"/>
      <c r="M1883" s="106"/>
      <c r="N1883" s="106"/>
      <c r="S1883" s="106"/>
      <c r="T1883" s="106"/>
      <c r="U1883" s="106"/>
      <c r="V1883" s="106"/>
    </row>
    <row r="1884" spans="3:22" s="105" customFormat="1">
      <c r="C1884" s="106"/>
      <c r="D1884" s="106"/>
      <c r="E1884" s="106"/>
      <c r="F1884" s="106"/>
      <c r="K1884" s="106"/>
      <c r="L1884" s="106"/>
      <c r="M1884" s="106"/>
      <c r="N1884" s="106"/>
      <c r="S1884" s="106"/>
      <c r="T1884" s="106"/>
      <c r="U1884" s="106"/>
      <c r="V1884" s="106"/>
    </row>
    <row r="1885" spans="3:22" s="105" customFormat="1">
      <c r="C1885" s="106"/>
      <c r="D1885" s="106"/>
      <c r="E1885" s="106"/>
      <c r="F1885" s="106"/>
      <c r="K1885" s="106"/>
      <c r="L1885" s="106"/>
      <c r="M1885" s="106"/>
      <c r="N1885" s="106"/>
      <c r="S1885" s="106"/>
      <c r="T1885" s="106"/>
      <c r="U1885" s="106"/>
      <c r="V1885" s="106"/>
    </row>
    <row r="1886" spans="3:22" s="105" customFormat="1">
      <c r="C1886" s="106"/>
      <c r="D1886" s="106"/>
      <c r="E1886" s="106"/>
      <c r="F1886" s="106"/>
      <c r="K1886" s="106"/>
      <c r="L1886" s="106"/>
      <c r="M1886" s="106"/>
      <c r="N1886" s="106"/>
      <c r="S1886" s="106"/>
      <c r="T1886" s="106"/>
      <c r="U1886" s="106"/>
      <c r="V1886" s="106"/>
    </row>
    <row r="1887" spans="3:22" s="105" customFormat="1">
      <c r="C1887" s="106"/>
      <c r="D1887" s="106"/>
      <c r="E1887" s="106"/>
      <c r="F1887" s="106"/>
      <c r="K1887" s="106"/>
      <c r="L1887" s="106"/>
      <c r="M1887" s="106"/>
      <c r="N1887" s="106"/>
      <c r="S1887" s="106"/>
      <c r="T1887" s="106"/>
      <c r="U1887" s="106"/>
      <c r="V1887" s="106"/>
    </row>
    <row r="1888" spans="3:22" s="105" customFormat="1">
      <c r="C1888" s="106"/>
      <c r="D1888" s="106"/>
      <c r="E1888" s="106"/>
      <c r="F1888" s="106"/>
      <c r="K1888" s="106"/>
      <c r="L1888" s="106"/>
      <c r="M1888" s="106"/>
      <c r="N1888" s="106"/>
      <c r="S1888" s="106"/>
      <c r="T1888" s="106"/>
      <c r="U1888" s="106"/>
      <c r="V1888" s="106"/>
    </row>
    <row r="1889" spans="3:22" s="105" customFormat="1">
      <c r="C1889" s="106"/>
      <c r="D1889" s="106"/>
      <c r="E1889" s="106"/>
      <c r="F1889" s="106"/>
      <c r="K1889" s="106"/>
      <c r="L1889" s="106"/>
      <c r="M1889" s="106"/>
      <c r="N1889" s="106"/>
      <c r="S1889" s="106"/>
      <c r="T1889" s="106"/>
      <c r="U1889" s="106"/>
      <c r="V1889" s="106"/>
    </row>
    <row r="1890" spans="3:22" s="105" customFormat="1">
      <c r="C1890" s="106"/>
      <c r="D1890" s="106"/>
      <c r="E1890" s="106"/>
      <c r="F1890" s="106"/>
      <c r="K1890" s="106"/>
      <c r="L1890" s="106"/>
      <c r="M1890" s="106"/>
      <c r="N1890" s="106"/>
      <c r="S1890" s="106"/>
      <c r="T1890" s="106"/>
      <c r="U1890" s="106"/>
      <c r="V1890" s="106"/>
    </row>
    <row r="1891" spans="3:22" s="105" customFormat="1">
      <c r="C1891" s="106"/>
      <c r="D1891" s="106"/>
      <c r="E1891" s="106"/>
      <c r="F1891" s="106"/>
      <c r="K1891" s="106"/>
      <c r="L1891" s="106"/>
      <c r="M1891" s="106"/>
      <c r="N1891" s="106"/>
      <c r="S1891" s="106"/>
      <c r="T1891" s="106"/>
      <c r="U1891" s="106"/>
      <c r="V1891" s="106"/>
    </row>
    <row r="1892" spans="3:22" s="105" customFormat="1">
      <c r="C1892" s="106"/>
      <c r="D1892" s="106"/>
      <c r="E1892" s="106"/>
      <c r="F1892" s="106"/>
      <c r="K1892" s="106"/>
      <c r="L1892" s="106"/>
      <c r="M1892" s="106"/>
      <c r="N1892" s="106"/>
      <c r="S1892" s="106"/>
      <c r="T1892" s="106"/>
      <c r="U1892" s="106"/>
      <c r="V1892" s="106"/>
    </row>
    <row r="1893" spans="3:22" s="105" customFormat="1">
      <c r="C1893" s="106"/>
      <c r="D1893" s="106"/>
      <c r="E1893" s="106"/>
      <c r="F1893" s="106"/>
      <c r="K1893" s="106"/>
      <c r="L1893" s="106"/>
      <c r="M1893" s="106"/>
      <c r="N1893" s="106"/>
      <c r="S1893" s="106"/>
      <c r="T1893" s="106"/>
      <c r="U1893" s="106"/>
      <c r="V1893" s="106"/>
    </row>
    <row r="1894" spans="3:22" s="105" customFormat="1">
      <c r="C1894" s="106"/>
      <c r="D1894" s="106"/>
      <c r="E1894" s="106"/>
      <c r="F1894" s="106"/>
      <c r="K1894" s="106"/>
      <c r="L1894" s="106"/>
      <c r="M1894" s="106"/>
      <c r="N1894" s="106"/>
      <c r="S1894" s="106"/>
      <c r="T1894" s="106"/>
      <c r="U1894" s="106"/>
      <c r="V1894" s="106"/>
    </row>
    <row r="1895" spans="3:22" s="105" customFormat="1">
      <c r="C1895" s="106"/>
      <c r="D1895" s="106"/>
      <c r="E1895" s="106"/>
      <c r="F1895" s="106"/>
      <c r="K1895" s="106"/>
      <c r="L1895" s="106"/>
      <c r="M1895" s="106"/>
      <c r="N1895" s="106"/>
      <c r="S1895" s="106"/>
      <c r="T1895" s="106"/>
      <c r="U1895" s="106"/>
      <c r="V1895" s="106"/>
    </row>
    <row r="1896" spans="3:22" s="105" customFormat="1">
      <c r="C1896" s="106"/>
      <c r="D1896" s="106"/>
      <c r="E1896" s="106"/>
      <c r="F1896" s="106"/>
      <c r="K1896" s="106"/>
      <c r="L1896" s="106"/>
      <c r="M1896" s="106"/>
      <c r="N1896" s="106"/>
      <c r="S1896" s="106"/>
      <c r="T1896" s="106"/>
      <c r="U1896" s="106"/>
      <c r="V1896" s="106"/>
    </row>
    <row r="1897" spans="3:22" s="105" customFormat="1">
      <c r="C1897" s="106"/>
      <c r="D1897" s="106"/>
      <c r="E1897" s="106"/>
      <c r="F1897" s="106"/>
      <c r="K1897" s="106"/>
      <c r="L1897" s="106"/>
      <c r="M1897" s="106"/>
      <c r="N1897" s="106"/>
      <c r="S1897" s="106"/>
      <c r="T1897" s="106"/>
      <c r="U1897" s="106"/>
      <c r="V1897" s="106"/>
    </row>
    <row r="1898" spans="3:22" s="105" customFormat="1">
      <c r="C1898" s="106"/>
      <c r="D1898" s="106"/>
      <c r="E1898" s="106"/>
      <c r="F1898" s="106"/>
      <c r="K1898" s="106"/>
      <c r="L1898" s="106"/>
      <c r="M1898" s="106"/>
      <c r="N1898" s="106"/>
      <c r="S1898" s="106"/>
      <c r="T1898" s="106"/>
      <c r="U1898" s="106"/>
      <c r="V1898" s="106"/>
    </row>
    <row r="1899" spans="3:22" s="105" customFormat="1">
      <c r="C1899" s="106"/>
      <c r="D1899" s="106"/>
      <c r="E1899" s="106"/>
      <c r="F1899" s="106"/>
      <c r="K1899" s="106"/>
      <c r="L1899" s="106"/>
      <c r="M1899" s="106"/>
      <c r="N1899" s="106"/>
      <c r="S1899" s="106"/>
      <c r="T1899" s="106"/>
      <c r="U1899" s="106"/>
      <c r="V1899" s="106"/>
    </row>
    <row r="1900" spans="3:22" s="105" customFormat="1">
      <c r="C1900" s="106"/>
      <c r="D1900" s="106"/>
      <c r="E1900" s="106"/>
      <c r="F1900" s="106"/>
      <c r="K1900" s="106"/>
      <c r="L1900" s="106"/>
      <c r="M1900" s="106"/>
      <c r="N1900" s="106"/>
      <c r="S1900" s="106"/>
      <c r="T1900" s="106"/>
      <c r="U1900" s="106"/>
      <c r="V1900" s="106"/>
    </row>
    <row r="1901" spans="3:22" s="105" customFormat="1">
      <c r="C1901" s="106"/>
      <c r="D1901" s="106"/>
      <c r="E1901" s="106"/>
      <c r="F1901" s="106"/>
      <c r="K1901" s="106"/>
      <c r="L1901" s="106"/>
      <c r="M1901" s="106"/>
      <c r="N1901" s="106"/>
      <c r="S1901" s="106"/>
      <c r="T1901" s="106"/>
      <c r="U1901" s="106"/>
      <c r="V1901" s="106"/>
    </row>
    <row r="1902" spans="3:22" s="105" customFormat="1">
      <c r="C1902" s="106"/>
      <c r="D1902" s="106"/>
      <c r="E1902" s="106"/>
      <c r="F1902" s="106"/>
      <c r="K1902" s="106"/>
      <c r="L1902" s="106"/>
      <c r="M1902" s="106"/>
      <c r="N1902" s="106"/>
      <c r="S1902" s="106"/>
      <c r="T1902" s="106"/>
      <c r="U1902" s="106"/>
      <c r="V1902" s="106"/>
    </row>
    <row r="1903" spans="3:22" s="105" customFormat="1">
      <c r="C1903" s="106"/>
      <c r="D1903" s="106"/>
      <c r="E1903" s="106"/>
      <c r="F1903" s="106"/>
      <c r="K1903" s="106"/>
      <c r="L1903" s="106"/>
      <c r="M1903" s="106"/>
      <c r="N1903" s="106"/>
      <c r="S1903" s="106"/>
      <c r="T1903" s="106"/>
      <c r="U1903" s="106"/>
      <c r="V1903" s="106"/>
    </row>
    <row r="1904" spans="3:22" s="105" customFormat="1">
      <c r="C1904" s="106"/>
      <c r="D1904" s="106"/>
      <c r="E1904" s="106"/>
      <c r="F1904" s="106"/>
      <c r="K1904" s="106"/>
      <c r="L1904" s="106"/>
      <c r="M1904" s="106"/>
      <c r="N1904" s="106"/>
      <c r="S1904" s="106"/>
      <c r="T1904" s="106"/>
      <c r="U1904" s="106"/>
      <c r="V1904" s="106"/>
    </row>
    <row r="1905" spans="3:22" s="105" customFormat="1">
      <c r="C1905" s="106"/>
      <c r="D1905" s="106"/>
      <c r="E1905" s="106"/>
      <c r="F1905" s="106"/>
      <c r="K1905" s="106"/>
      <c r="L1905" s="106"/>
      <c r="M1905" s="106"/>
      <c r="N1905" s="106"/>
      <c r="S1905" s="106"/>
      <c r="T1905" s="106"/>
      <c r="U1905" s="106"/>
      <c r="V1905" s="106"/>
    </row>
    <row r="1906" spans="3:22" s="105" customFormat="1">
      <c r="C1906" s="106"/>
      <c r="D1906" s="106"/>
      <c r="E1906" s="106"/>
      <c r="F1906" s="106"/>
      <c r="K1906" s="106"/>
      <c r="L1906" s="106"/>
      <c r="M1906" s="106"/>
      <c r="N1906" s="106"/>
      <c r="S1906" s="106"/>
      <c r="T1906" s="106"/>
      <c r="U1906" s="106"/>
      <c r="V1906" s="106"/>
    </row>
    <row r="1907" spans="3:22" s="105" customFormat="1">
      <c r="C1907" s="106"/>
      <c r="D1907" s="106"/>
      <c r="E1907" s="106"/>
      <c r="F1907" s="106"/>
      <c r="K1907" s="106"/>
      <c r="L1907" s="106"/>
      <c r="M1907" s="106"/>
      <c r="N1907" s="106"/>
      <c r="S1907" s="106"/>
      <c r="T1907" s="106"/>
      <c r="U1907" s="106"/>
      <c r="V1907" s="106"/>
    </row>
    <row r="1908" spans="3:22" s="105" customFormat="1">
      <c r="C1908" s="106"/>
      <c r="D1908" s="106"/>
      <c r="E1908" s="106"/>
      <c r="F1908" s="106"/>
      <c r="K1908" s="106"/>
      <c r="L1908" s="106"/>
      <c r="M1908" s="106"/>
      <c r="N1908" s="106"/>
      <c r="S1908" s="106"/>
      <c r="T1908" s="106"/>
      <c r="U1908" s="106"/>
      <c r="V1908" s="106"/>
    </row>
    <row r="1909" spans="3:22" s="105" customFormat="1">
      <c r="C1909" s="106"/>
      <c r="D1909" s="106"/>
      <c r="E1909" s="106"/>
      <c r="F1909" s="106"/>
      <c r="K1909" s="106"/>
      <c r="L1909" s="106"/>
      <c r="M1909" s="106"/>
      <c r="N1909" s="106"/>
      <c r="S1909" s="106"/>
      <c r="T1909" s="106"/>
      <c r="U1909" s="106"/>
      <c r="V1909" s="106"/>
    </row>
    <row r="1910" spans="3:22" s="105" customFormat="1">
      <c r="C1910" s="106"/>
      <c r="D1910" s="106"/>
      <c r="E1910" s="106"/>
      <c r="F1910" s="106"/>
      <c r="K1910" s="106"/>
      <c r="L1910" s="106"/>
      <c r="M1910" s="106"/>
      <c r="N1910" s="106"/>
      <c r="S1910" s="106"/>
      <c r="T1910" s="106"/>
      <c r="U1910" s="106"/>
      <c r="V1910" s="106"/>
    </row>
    <row r="1911" spans="3:22" s="105" customFormat="1">
      <c r="C1911" s="106"/>
      <c r="D1911" s="106"/>
      <c r="E1911" s="106"/>
      <c r="F1911" s="106"/>
      <c r="K1911" s="106"/>
      <c r="L1911" s="106"/>
      <c r="M1911" s="106"/>
      <c r="N1911" s="106"/>
      <c r="S1911" s="106"/>
      <c r="T1911" s="106"/>
      <c r="U1911" s="106"/>
      <c r="V1911" s="106"/>
    </row>
    <row r="1912" spans="3:22" s="105" customFormat="1">
      <c r="C1912" s="106"/>
      <c r="D1912" s="106"/>
      <c r="E1912" s="106"/>
      <c r="F1912" s="106"/>
      <c r="K1912" s="106"/>
      <c r="L1912" s="106"/>
      <c r="M1912" s="106"/>
      <c r="N1912" s="106"/>
      <c r="S1912" s="106"/>
      <c r="T1912" s="106"/>
      <c r="U1912" s="106"/>
      <c r="V1912" s="106"/>
    </row>
    <row r="1913" spans="3:22" s="105" customFormat="1">
      <c r="C1913" s="106"/>
      <c r="D1913" s="106"/>
      <c r="E1913" s="106"/>
      <c r="F1913" s="106"/>
      <c r="K1913" s="106"/>
      <c r="L1913" s="106"/>
      <c r="M1913" s="106"/>
      <c r="N1913" s="106"/>
      <c r="S1913" s="106"/>
      <c r="T1913" s="106"/>
      <c r="U1913" s="106"/>
      <c r="V1913" s="106"/>
    </row>
    <row r="1914" spans="3:22" s="105" customFormat="1">
      <c r="C1914" s="106"/>
      <c r="D1914" s="106"/>
      <c r="E1914" s="106"/>
      <c r="F1914" s="106"/>
      <c r="K1914" s="106"/>
      <c r="L1914" s="106"/>
      <c r="M1914" s="106"/>
      <c r="N1914" s="106"/>
      <c r="S1914" s="106"/>
      <c r="T1914" s="106"/>
      <c r="U1914" s="106"/>
      <c r="V1914" s="106"/>
    </row>
    <row r="1915" spans="3:22" s="105" customFormat="1">
      <c r="C1915" s="106"/>
      <c r="D1915" s="106"/>
      <c r="E1915" s="106"/>
      <c r="F1915" s="106"/>
      <c r="K1915" s="106"/>
      <c r="L1915" s="106"/>
      <c r="M1915" s="106"/>
      <c r="N1915" s="106"/>
      <c r="S1915" s="106"/>
      <c r="T1915" s="106"/>
      <c r="U1915" s="106"/>
      <c r="V1915" s="106"/>
    </row>
    <row r="1916" spans="3:22" s="105" customFormat="1">
      <c r="C1916" s="106"/>
      <c r="D1916" s="106"/>
      <c r="E1916" s="106"/>
      <c r="F1916" s="106"/>
      <c r="K1916" s="106"/>
      <c r="L1916" s="106"/>
      <c r="M1916" s="106"/>
      <c r="N1916" s="106"/>
      <c r="S1916" s="106"/>
      <c r="T1916" s="106"/>
      <c r="U1916" s="106"/>
      <c r="V1916" s="106"/>
    </row>
    <row r="1917" spans="3:22" s="105" customFormat="1">
      <c r="C1917" s="106"/>
      <c r="D1917" s="106"/>
      <c r="E1917" s="106"/>
      <c r="F1917" s="106"/>
      <c r="K1917" s="106"/>
      <c r="L1917" s="106"/>
      <c r="M1917" s="106"/>
      <c r="N1917" s="106"/>
      <c r="S1917" s="106"/>
      <c r="T1917" s="106"/>
      <c r="U1917" s="106"/>
      <c r="V1917" s="106"/>
    </row>
    <row r="1918" spans="3:22" s="105" customFormat="1">
      <c r="C1918" s="106"/>
      <c r="D1918" s="106"/>
      <c r="E1918" s="106"/>
      <c r="F1918" s="106"/>
      <c r="K1918" s="106"/>
      <c r="L1918" s="106"/>
      <c r="M1918" s="106"/>
      <c r="N1918" s="106"/>
      <c r="S1918" s="106"/>
      <c r="T1918" s="106"/>
      <c r="U1918" s="106"/>
      <c r="V1918" s="106"/>
    </row>
    <row r="1919" spans="3:22" s="105" customFormat="1">
      <c r="C1919" s="106"/>
      <c r="D1919" s="106"/>
      <c r="E1919" s="106"/>
      <c r="F1919" s="106"/>
      <c r="K1919" s="106"/>
      <c r="L1919" s="106"/>
      <c r="M1919" s="106"/>
      <c r="N1919" s="106"/>
      <c r="S1919" s="106"/>
      <c r="T1919" s="106"/>
      <c r="U1919" s="106"/>
      <c r="V1919" s="106"/>
    </row>
    <row r="1920" spans="3:22" s="105" customFormat="1">
      <c r="C1920" s="106"/>
      <c r="D1920" s="106"/>
      <c r="E1920" s="106"/>
      <c r="F1920" s="106"/>
      <c r="K1920" s="106"/>
      <c r="L1920" s="106"/>
      <c r="M1920" s="106"/>
      <c r="N1920" s="106"/>
      <c r="S1920" s="106"/>
      <c r="T1920" s="106"/>
      <c r="U1920" s="106"/>
      <c r="V1920" s="106"/>
    </row>
    <row r="1921" spans="3:22" s="105" customFormat="1">
      <c r="C1921" s="106"/>
      <c r="D1921" s="106"/>
      <c r="E1921" s="106"/>
      <c r="F1921" s="106"/>
      <c r="K1921" s="106"/>
      <c r="L1921" s="106"/>
      <c r="M1921" s="106"/>
      <c r="N1921" s="106"/>
      <c r="S1921" s="106"/>
      <c r="T1921" s="106"/>
      <c r="U1921" s="106"/>
      <c r="V1921" s="106"/>
    </row>
    <row r="1922" spans="3:22" s="105" customFormat="1">
      <c r="C1922" s="106"/>
      <c r="D1922" s="106"/>
      <c r="E1922" s="106"/>
      <c r="F1922" s="106"/>
      <c r="K1922" s="106"/>
      <c r="L1922" s="106"/>
      <c r="M1922" s="106"/>
      <c r="N1922" s="106"/>
      <c r="S1922" s="106"/>
      <c r="T1922" s="106"/>
      <c r="U1922" s="106"/>
      <c r="V1922" s="106"/>
    </row>
    <row r="1923" spans="3:22" s="105" customFormat="1">
      <c r="C1923" s="106"/>
      <c r="D1923" s="106"/>
      <c r="E1923" s="106"/>
      <c r="F1923" s="106"/>
      <c r="K1923" s="106"/>
      <c r="L1923" s="106"/>
      <c r="M1923" s="106"/>
      <c r="N1923" s="106"/>
      <c r="S1923" s="106"/>
      <c r="T1923" s="106"/>
      <c r="U1923" s="106"/>
      <c r="V1923" s="106"/>
    </row>
    <row r="1924" spans="3:22" s="105" customFormat="1">
      <c r="C1924" s="106"/>
      <c r="D1924" s="106"/>
      <c r="E1924" s="106"/>
      <c r="F1924" s="106"/>
      <c r="K1924" s="106"/>
      <c r="L1924" s="106"/>
      <c r="M1924" s="106"/>
      <c r="N1924" s="106"/>
      <c r="S1924" s="106"/>
      <c r="T1924" s="106"/>
      <c r="U1924" s="106"/>
      <c r="V1924" s="106"/>
    </row>
    <row r="1925" spans="3:22" s="105" customFormat="1">
      <c r="C1925" s="106"/>
      <c r="D1925" s="106"/>
      <c r="E1925" s="106"/>
      <c r="F1925" s="106"/>
      <c r="K1925" s="106"/>
      <c r="L1925" s="106"/>
      <c r="M1925" s="106"/>
      <c r="N1925" s="106"/>
      <c r="S1925" s="106"/>
      <c r="T1925" s="106"/>
      <c r="U1925" s="106"/>
      <c r="V1925" s="106"/>
    </row>
    <row r="1926" spans="3:22" s="105" customFormat="1">
      <c r="C1926" s="106"/>
      <c r="D1926" s="106"/>
      <c r="E1926" s="106"/>
      <c r="F1926" s="106"/>
      <c r="K1926" s="106"/>
      <c r="L1926" s="106"/>
      <c r="M1926" s="106"/>
      <c r="N1926" s="106"/>
      <c r="S1926" s="106"/>
      <c r="T1926" s="106"/>
      <c r="U1926" s="106"/>
      <c r="V1926" s="106"/>
    </row>
    <row r="1927" spans="3:22" s="105" customFormat="1">
      <c r="C1927" s="106"/>
      <c r="D1927" s="106"/>
      <c r="E1927" s="106"/>
      <c r="F1927" s="106"/>
      <c r="K1927" s="106"/>
      <c r="L1927" s="106"/>
      <c r="M1927" s="106"/>
      <c r="N1927" s="106"/>
      <c r="S1927" s="106"/>
      <c r="T1927" s="106"/>
      <c r="U1927" s="106"/>
      <c r="V1927" s="106"/>
    </row>
    <row r="1928" spans="3:22" s="105" customFormat="1">
      <c r="C1928" s="106"/>
      <c r="D1928" s="106"/>
      <c r="E1928" s="106"/>
      <c r="F1928" s="106"/>
      <c r="K1928" s="106"/>
      <c r="L1928" s="106"/>
      <c r="M1928" s="106"/>
      <c r="N1928" s="106"/>
      <c r="S1928" s="106"/>
      <c r="T1928" s="106"/>
      <c r="U1928" s="106"/>
      <c r="V1928" s="106"/>
    </row>
    <row r="1929" spans="3:22" s="105" customFormat="1">
      <c r="C1929" s="106"/>
      <c r="D1929" s="106"/>
      <c r="E1929" s="106"/>
      <c r="F1929" s="106"/>
      <c r="K1929" s="106"/>
      <c r="L1929" s="106"/>
      <c r="M1929" s="106"/>
      <c r="N1929" s="106"/>
      <c r="S1929" s="106"/>
      <c r="T1929" s="106"/>
      <c r="U1929" s="106"/>
      <c r="V1929" s="106"/>
    </row>
    <row r="1930" spans="3:22" s="105" customFormat="1">
      <c r="C1930" s="106"/>
      <c r="D1930" s="106"/>
      <c r="E1930" s="106"/>
      <c r="F1930" s="106"/>
      <c r="K1930" s="106"/>
      <c r="L1930" s="106"/>
      <c r="M1930" s="106"/>
      <c r="N1930" s="106"/>
      <c r="S1930" s="106"/>
      <c r="T1930" s="106"/>
      <c r="U1930" s="106"/>
      <c r="V1930" s="106"/>
    </row>
    <row r="1931" spans="3:22" s="105" customFormat="1">
      <c r="C1931" s="106"/>
      <c r="D1931" s="106"/>
      <c r="E1931" s="106"/>
      <c r="F1931" s="106"/>
      <c r="K1931" s="106"/>
      <c r="L1931" s="106"/>
      <c r="M1931" s="106"/>
      <c r="N1931" s="106"/>
      <c r="S1931" s="106"/>
      <c r="T1931" s="106"/>
      <c r="U1931" s="106"/>
      <c r="V1931" s="106"/>
    </row>
    <row r="1932" spans="3:22" s="105" customFormat="1">
      <c r="C1932" s="106"/>
      <c r="D1932" s="106"/>
      <c r="E1932" s="106"/>
      <c r="F1932" s="106"/>
      <c r="K1932" s="106"/>
      <c r="L1932" s="106"/>
      <c r="M1932" s="106"/>
      <c r="N1932" s="106"/>
      <c r="S1932" s="106"/>
      <c r="T1932" s="106"/>
      <c r="U1932" s="106"/>
      <c r="V1932" s="106"/>
    </row>
    <row r="1933" spans="3:22" s="105" customFormat="1">
      <c r="C1933" s="106"/>
      <c r="D1933" s="106"/>
      <c r="E1933" s="106"/>
      <c r="F1933" s="106"/>
      <c r="K1933" s="106"/>
      <c r="L1933" s="106"/>
      <c r="M1933" s="106"/>
      <c r="N1933" s="106"/>
      <c r="S1933" s="106"/>
      <c r="T1933" s="106"/>
      <c r="U1933" s="106"/>
      <c r="V1933" s="106"/>
    </row>
    <row r="1934" spans="3:22" s="105" customFormat="1">
      <c r="C1934" s="106"/>
      <c r="D1934" s="106"/>
      <c r="E1934" s="106"/>
      <c r="F1934" s="106"/>
      <c r="K1934" s="106"/>
      <c r="L1934" s="106"/>
      <c r="M1934" s="106"/>
      <c r="N1934" s="106"/>
      <c r="S1934" s="106"/>
      <c r="T1934" s="106"/>
      <c r="U1934" s="106"/>
      <c r="V1934" s="106"/>
    </row>
    <row r="1935" spans="3:22" s="105" customFormat="1">
      <c r="C1935" s="106"/>
      <c r="D1935" s="106"/>
      <c r="E1935" s="106"/>
      <c r="F1935" s="106"/>
      <c r="K1935" s="106"/>
      <c r="L1935" s="106"/>
      <c r="M1935" s="106"/>
      <c r="N1935" s="106"/>
      <c r="S1935" s="106"/>
      <c r="T1935" s="106"/>
      <c r="U1935" s="106"/>
      <c r="V1935" s="106"/>
    </row>
    <row r="1936" spans="3:22" s="105" customFormat="1">
      <c r="C1936" s="106"/>
      <c r="D1936" s="106"/>
      <c r="E1936" s="106"/>
      <c r="F1936" s="106"/>
      <c r="K1936" s="106"/>
      <c r="L1936" s="106"/>
      <c r="M1936" s="106"/>
      <c r="N1936" s="106"/>
      <c r="S1936" s="106"/>
      <c r="T1936" s="106"/>
      <c r="U1936" s="106"/>
      <c r="V1936" s="106"/>
    </row>
    <row r="1937" spans="3:22" s="105" customFormat="1">
      <c r="C1937" s="106"/>
      <c r="D1937" s="106"/>
      <c r="E1937" s="106"/>
      <c r="F1937" s="106"/>
      <c r="K1937" s="106"/>
      <c r="L1937" s="106"/>
      <c r="M1937" s="106"/>
      <c r="N1937" s="106"/>
      <c r="S1937" s="106"/>
      <c r="T1937" s="106"/>
      <c r="U1937" s="106"/>
      <c r="V1937" s="106"/>
    </row>
    <row r="1938" spans="3:22" s="105" customFormat="1">
      <c r="C1938" s="106"/>
      <c r="D1938" s="106"/>
      <c r="E1938" s="106"/>
      <c r="F1938" s="106"/>
      <c r="K1938" s="106"/>
      <c r="L1938" s="106"/>
      <c r="M1938" s="106"/>
      <c r="N1938" s="106"/>
      <c r="S1938" s="106"/>
      <c r="T1938" s="106"/>
      <c r="U1938" s="106"/>
      <c r="V1938" s="106"/>
    </row>
    <row r="1939" spans="3:22" s="105" customFormat="1">
      <c r="C1939" s="106"/>
      <c r="D1939" s="106"/>
      <c r="E1939" s="106"/>
      <c r="F1939" s="106"/>
      <c r="K1939" s="106"/>
      <c r="L1939" s="106"/>
      <c r="M1939" s="106"/>
      <c r="N1939" s="106"/>
      <c r="S1939" s="106"/>
      <c r="T1939" s="106"/>
      <c r="U1939" s="106"/>
      <c r="V1939" s="106"/>
    </row>
    <row r="1940" spans="3:22" s="105" customFormat="1">
      <c r="C1940" s="106"/>
      <c r="D1940" s="106"/>
      <c r="E1940" s="106"/>
      <c r="F1940" s="106"/>
      <c r="K1940" s="106"/>
      <c r="L1940" s="106"/>
      <c r="M1940" s="106"/>
      <c r="N1940" s="106"/>
      <c r="S1940" s="106"/>
      <c r="T1940" s="106"/>
      <c r="U1940" s="106"/>
      <c r="V1940" s="106"/>
    </row>
    <row r="1941" spans="3:22" s="105" customFormat="1">
      <c r="C1941" s="106"/>
      <c r="D1941" s="106"/>
      <c r="E1941" s="106"/>
      <c r="F1941" s="106"/>
      <c r="K1941" s="106"/>
      <c r="L1941" s="106"/>
      <c r="M1941" s="106"/>
      <c r="N1941" s="106"/>
      <c r="S1941" s="106"/>
      <c r="T1941" s="106"/>
      <c r="U1941" s="106"/>
      <c r="V1941" s="106"/>
    </row>
    <row r="1942" spans="3:22" s="105" customFormat="1">
      <c r="C1942" s="106"/>
      <c r="D1942" s="106"/>
      <c r="E1942" s="106"/>
      <c r="F1942" s="106"/>
      <c r="K1942" s="106"/>
      <c r="L1942" s="106"/>
      <c r="M1942" s="106"/>
      <c r="N1942" s="106"/>
      <c r="S1942" s="106"/>
      <c r="T1942" s="106"/>
      <c r="U1942" s="106"/>
      <c r="V1942" s="106"/>
    </row>
    <row r="1943" spans="3:22" s="105" customFormat="1">
      <c r="C1943" s="106"/>
      <c r="D1943" s="106"/>
      <c r="E1943" s="106"/>
      <c r="F1943" s="106"/>
      <c r="K1943" s="106"/>
      <c r="L1943" s="106"/>
      <c r="M1943" s="106"/>
      <c r="N1943" s="106"/>
      <c r="S1943" s="106"/>
      <c r="T1943" s="106"/>
      <c r="U1943" s="106"/>
      <c r="V1943" s="106"/>
    </row>
    <row r="1944" spans="3:22" s="105" customFormat="1">
      <c r="C1944" s="106"/>
      <c r="D1944" s="106"/>
      <c r="E1944" s="106"/>
      <c r="F1944" s="106"/>
      <c r="K1944" s="106"/>
      <c r="L1944" s="106"/>
      <c r="M1944" s="106"/>
      <c r="N1944" s="106"/>
      <c r="S1944" s="106"/>
      <c r="T1944" s="106"/>
      <c r="U1944" s="106"/>
      <c r="V1944" s="106"/>
    </row>
    <row r="1945" spans="3:22" s="105" customFormat="1">
      <c r="C1945" s="106"/>
      <c r="D1945" s="106"/>
      <c r="E1945" s="106"/>
      <c r="F1945" s="106"/>
      <c r="K1945" s="106"/>
      <c r="L1945" s="106"/>
      <c r="M1945" s="106"/>
      <c r="N1945" s="106"/>
      <c r="S1945" s="106"/>
      <c r="T1945" s="106"/>
      <c r="U1945" s="106"/>
      <c r="V1945" s="106"/>
    </row>
    <row r="1946" spans="3:22" s="105" customFormat="1">
      <c r="C1946" s="106"/>
      <c r="D1946" s="106"/>
      <c r="E1946" s="106"/>
      <c r="F1946" s="106"/>
      <c r="K1946" s="106"/>
      <c r="L1946" s="106"/>
      <c r="M1946" s="106"/>
      <c r="N1946" s="106"/>
      <c r="S1946" s="106"/>
      <c r="T1946" s="106"/>
      <c r="U1946" s="106"/>
      <c r="V1946" s="106"/>
    </row>
    <row r="1947" spans="3:22" s="105" customFormat="1">
      <c r="C1947" s="106"/>
      <c r="D1947" s="106"/>
      <c r="E1947" s="106"/>
      <c r="F1947" s="106"/>
      <c r="K1947" s="106"/>
      <c r="L1947" s="106"/>
      <c r="M1947" s="106"/>
      <c r="N1947" s="106"/>
      <c r="S1947" s="106"/>
      <c r="T1947" s="106"/>
      <c r="U1947" s="106"/>
      <c r="V1947" s="106"/>
    </row>
    <row r="1948" spans="3:22" s="105" customFormat="1">
      <c r="C1948" s="106"/>
      <c r="D1948" s="106"/>
      <c r="E1948" s="106"/>
      <c r="F1948" s="106"/>
      <c r="K1948" s="106"/>
      <c r="L1948" s="106"/>
      <c r="M1948" s="106"/>
      <c r="N1948" s="106"/>
      <c r="S1948" s="106"/>
      <c r="T1948" s="106"/>
      <c r="U1948" s="106"/>
      <c r="V1948" s="106"/>
    </row>
    <row r="1949" spans="3:22" s="105" customFormat="1">
      <c r="C1949" s="106"/>
      <c r="D1949" s="106"/>
      <c r="E1949" s="106"/>
      <c r="F1949" s="106"/>
      <c r="K1949" s="106"/>
      <c r="L1949" s="106"/>
      <c r="M1949" s="106"/>
      <c r="N1949" s="106"/>
      <c r="S1949" s="106"/>
      <c r="T1949" s="106"/>
      <c r="U1949" s="106"/>
      <c r="V1949" s="106"/>
    </row>
    <row r="1950" spans="3:22" s="105" customFormat="1">
      <c r="C1950" s="106"/>
      <c r="D1950" s="106"/>
      <c r="E1950" s="106"/>
      <c r="F1950" s="106"/>
      <c r="K1950" s="106"/>
      <c r="L1950" s="106"/>
      <c r="M1950" s="106"/>
      <c r="N1950" s="106"/>
      <c r="S1950" s="106"/>
      <c r="T1950" s="106"/>
      <c r="U1950" s="106"/>
      <c r="V1950" s="106"/>
    </row>
    <row r="1951" spans="3:22" s="105" customFormat="1">
      <c r="C1951" s="106"/>
      <c r="D1951" s="106"/>
      <c r="E1951" s="106"/>
      <c r="F1951" s="106"/>
      <c r="K1951" s="106"/>
      <c r="L1951" s="106"/>
      <c r="M1951" s="106"/>
      <c r="N1951" s="106"/>
      <c r="S1951" s="106"/>
      <c r="T1951" s="106"/>
      <c r="U1951" s="106"/>
      <c r="V1951" s="106"/>
    </row>
    <row r="1952" spans="3:22" s="105" customFormat="1">
      <c r="C1952" s="106"/>
      <c r="D1952" s="106"/>
      <c r="E1952" s="106"/>
      <c r="F1952" s="106"/>
      <c r="K1952" s="106"/>
      <c r="L1952" s="106"/>
      <c r="M1952" s="106"/>
      <c r="N1952" s="106"/>
      <c r="S1952" s="106"/>
      <c r="T1952" s="106"/>
      <c r="U1952" s="106"/>
      <c r="V1952" s="106"/>
    </row>
    <row r="1953" spans="3:22" s="105" customFormat="1">
      <c r="C1953" s="106"/>
      <c r="D1953" s="106"/>
      <c r="E1953" s="106"/>
      <c r="F1953" s="106"/>
      <c r="K1953" s="106"/>
      <c r="L1953" s="106"/>
      <c r="M1953" s="106"/>
      <c r="N1953" s="106"/>
      <c r="S1953" s="106"/>
      <c r="T1953" s="106"/>
      <c r="U1953" s="106"/>
      <c r="V1953" s="106"/>
    </row>
    <row r="1954" spans="3:22" s="105" customFormat="1">
      <c r="C1954" s="106"/>
      <c r="D1954" s="106"/>
      <c r="E1954" s="106"/>
      <c r="F1954" s="106"/>
      <c r="K1954" s="106"/>
      <c r="L1954" s="106"/>
      <c r="M1954" s="106"/>
      <c r="N1954" s="106"/>
      <c r="S1954" s="106"/>
      <c r="T1954" s="106"/>
      <c r="U1954" s="106"/>
      <c r="V1954" s="106"/>
    </row>
    <row r="1955" spans="3:22" s="105" customFormat="1">
      <c r="C1955" s="106"/>
      <c r="D1955" s="106"/>
      <c r="E1955" s="106"/>
      <c r="F1955" s="106"/>
      <c r="K1955" s="106"/>
      <c r="L1955" s="106"/>
      <c r="M1955" s="106"/>
      <c r="N1955" s="106"/>
      <c r="S1955" s="106"/>
      <c r="T1955" s="106"/>
      <c r="U1955" s="106"/>
      <c r="V1955" s="106"/>
    </row>
    <row r="1956" spans="3:22" s="105" customFormat="1">
      <c r="C1956" s="106"/>
      <c r="D1956" s="106"/>
      <c r="E1956" s="106"/>
      <c r="F1956" s="106"/>
      <c r="K1956" s="106"/>
      <c r="L1956" s="106"/>
      <c r="M1956" s="106"/>
      <c r="N1956" s="106"/>
      <c r="S1956" s="106"/>
      <c r="T1956" s="106"/>
      <c r="U1956" s="106"/>
      <c r="V1956" s="106"/>
    </row>
    <row r="1957" spans="3:22" s="105" customFormat="1">
      <c r="C1957" s="106"/>
      <c r="D1957" s="106"/>
      <c r="E1957" s="106"/>
      <c r="F1957" s="106"/>
      <c r="K1957" s="106"/>
      <c r="L1957" s="106"/>
      <c r="M1957" s="106"/>
      <c r="N1957" s="106"/>
      <c r="S1957" s="106"/>
      <c r="T1957" s="106"/>
      <c r="U1957" s="106"/>
      <c r="V1957" s="106"/>
    </row>
    <row r="1958" spans="3:22" s="105" customFormat="1">
      <c r="C1958" s="106"/>
      <c r="D1958" s="106"/>
      <c r="E1958" s="106"/>
      <c r="F1958" s="106"/>
      <c r="K1958" s="106"/>
      <c r="L1958" s="106"/>
      <c r="M1958" s="106"/>
      <c r="N1958" s="106"/>
      <c r="S1958" s="106"/>
      <c r="T1958" s="106"/>
      <c r="U1958" s="106"/>
      <c r="V1958" s="106"/>
    </row>
    <row r="1959" spans="3:22" s="105" customFormat="1">
      <c r="C1959" s="106"/>
      <c r="D1959" s="106"/>
      <c r="E1959" s="106"/>
      <c r="F1959" s="106"/>
      <c r="K1959" s="106"/>
      <c r="L1959" s="106"/>
      <c r="M1959" s="106"/>
      <c r="N1959" s="106"/>
      <c r="S1959" s="106"/>
      <c r="T1959" s="106"/>
      <c r="U1959" s="106"/>
      <c r="V1959" s="106"/>
    </row>
    <row r="1960" spans="3:22" s="105" customFormat="1">
      <c r="C1960" s="106"/>
      <c r="D1960" s="106"/>
      <c r="E1960" s="106"/>
      <c r="F1960" s="106"/>
      <c r="K1960" s="106"/>
      <c r="L1960" s="106"/>
      <c r="M1960" s="106"/>
      <c r="N1960" s="106"/>
      <c r="S1960" s="106"/>
      <c r="T1960" s="106"/>
      <c r="U1960" s="106"/>
      <c r="V1960" s="106"/>
    </row>
    <row r="1961" spans="3:22" s="105" customFormat="1">
      <c r="C1961" s="106"/>
      <c r="D1961" s="106"/>
      <c r="E1961" s="106"/>
      <c r="F1961" s="106"/>
      <c r="K1961" s="106"/>
      <c r="L1961" s="106"/>
      <c r="M1961" s="106"/>
      <c r="N1961" s="106"/>
      <c r="S1961" s="106"/>
      <c r="T1961" s="106"/>
      <c r="U1961" s="106"/>
      <c r="V1961" s="106"/>
    </row>
    <row r="1962" spans="3:22" s="105" customFormat="1">
      <c r="C1962" s="106"/>
      <c r="D1962" s="106"/>
      <c r="E1962" s="106"/>
      <c r="F1962" s="106"/>
      <c r="K1962" s="106"/>
      <c r="L1962" s="106"/>
      <c r="M1962" s="106"/>
      <c r="N1962" s="106"/>
      <c r="S1962" s="106"/>
      <c r="T1962" s="106"/>
      <c r="U1962" s="106"/>
      <c r="V1962" s="106"/>
    </row>
    <row r="1963" spans="3:22" s="105" customFormat="1">
      <c r="C1963" s="106"/>
      <c r="D1963" s="106"/>
      <c r="E1963" s="106"/>
      <c r="F1963" s="106"/>
      <c r="K1963" s="106"/>
      <c r="L1963" s="106"/>
      <c r="M1963" s="106"/>
      <c r="N1963" s="106"/>
      <c r="S1963" s="106"/>
      <c r="T1963" s="106"/>
      <c r="U1963" s="106"/>
      <c r="V1963" s="106"/>
    </row>
    <row r="1964" spans="3:22" s="105" customFormat="1">
      <c r="C1964" s="106"/>
      <c r="D1964" s="106"/>
      <c r="E1964" s="106"/>
      <c r="F1964" s="106"/>
      <c r="K1964" s="106"/>
      <c r="L1964" s="106"/>
      <c r="M1964" s="106"/>
      <c r="N1964" s="106"/>
      <c r="S1964" s="106"/>
      <c r="T1964" s="106"/>
      <c r="U1964" s="106"/>
      <c r="V1964" s="106"/>
    </row>
    <row r="1965" spans="3:22" s="105" customFormat="1">
      <c r="C1965" s="106"/>
      <c r="D1965" s="106"/>
      <c r="E1965" s="106"/>
      <c r="F1965" s="106"/>
      <c r="K1965" s="106"/>
      <c r="L1965" s="106"/>
      <c r="M1965" s="106"/>
      <c r="N1965" s="106"/>
      <c r="S1965" s="106"/>
      <c r="T1965" s="106"/>
      <c r="U1965" s="106"/>
      <c r="V1965" s="106"/>
    </row>
    <row r="1966" spans="3:22" s="105" customFormat="1">
      <c r="C1966" s="106"/>
      <c r="D1966" s="106"/>
      <c r="E1966" s="106"/>
      <c r="F1966" s="106"/>
      <c r="K1966" s="106"/>
      <c r="L1966" s="106"/>
      <c r="M1966" s="106"/>
      <c r="N1966" s="106"/>
      <c r="S1966" s="106"/>
      <c r="T1966" s="106"/>
      <c r="U1966" s="106"/>
      <c r="V1966" s="106"/>
    </row>
    <row r="1967" spans="3:22" s="105" customFormat="1">
      <c r="C1967" s="106"/>
      <c r="D1967" s="106"/>
      <c r="E1967" s="106"/>
      <c r="F1967" s="106"/>
      <c r="K1967" s="106"/>
      <c r="L1967" s="106"/>
      <c r="M1967" s="106"/>
      <c r="N1967" s="106"/>
      <c r="S1967" s="106"/>
      <c r="T1967" s="106"/>
      <c r="U1967" s="106"/>
      <c r="V1967" s="106"/>
    </row>
    <row r="1968" spans="3:22" s="105" customFormat="1">
      <c r="C1968" s="106"/>
      <c r="D1968" s="106"/>
      <c r="E1968" s="106"/>
      <c r="F1968" s="106"/>
      <c r="K1968" s="106"/>
      <c r="L1968" s="106"/>
      <c r="M1968" s="106"/>
      <c r="N1968" s="106"/>
      <c r="S1968" s="106"/>
      <c r="T1968" s="106"/>
      <c r="U1968" s="106"/>
      <c r="V1968" s="106"/>
    </row>
    <row r="1969" spans="3:22" s="105" customFormat="1">
      <c r="C1969" s="106"/>
      <c r="D1969" s="106"/>
      <c r="E1969" s="106"/>
      <c r="F1969" s="106"/>
      <c r="K1969" s="106"/>
      <c r="L1969" s="106"/>
      <c r="M1969" s="106"/>
      <c r="N1969" s="106"/>
      <c r="S1969" s="106"/>
      <c r="T1969" s="106"/>
      <c r="U1969" s="106"/>
      <c r="V1969" s="106"/>
    </row>
    <row r="1970" spans="3:22" s="105" customFormat="1">
      <c r="C1970" s="106"/>
      <c r="D1970" s="106"/>
      <c r="E1970" s="106"/>
      <c r="F1970" s="106"/>
      <c r="K1970" s="106"/>
      <c r="L1970" s="106"/>
      <c r="M1970" s="106"/>
      <c r="N1970" s="106"/>
      <c r="S1970" s="106"/>
      <c r="T1970" s="106"/>
      <c r="U1970" s="106"/>
      <c r="V1970" s="106"/>
    </row>
    <row r="1971" spans="3:22" s="105" customFormat="1">
      <c r="C1971" s="106"/>
      <c r="D1971" s="106"/>
      <c r="E1971" s="106"/>
      <c r="F1971" s="106"/>
      <c r="K1971" s="106"/>
      <c r="L1971" s="106"/>
      <c r="M1971" s="106"/>
      <c r="N1971" s="106"/>
      <c r="S1971" s="106"/>
      <c r="T1971" s="106"/>
      <c r="U1971" s="106"/>
      <c r="V1971" s="106"/>
    </row>
    <row r="1972" spans="3:22" s="105" customFormat="1">
      <c r="C1972" s="106"/>
      <c r="D1972" s="106"/>
      <c r="E1972" s="106"/>
      <c r="F1972" s="106"/>
      <c r="K1972" s="106"/>
      <c r="L1972" s="106"/>
      <c r="M1972" s="106"/>
      <c r="N1972" s="106"/>
      <c r="S1972" s="106"/>
      <c r="T1972" s="106"/>
      <c r="U1972" s="106"/>
      <c r="V1972" s="106"/>
    </row>
    <row r="1973" spans="3:22" s="105" customFormat="1">
      <c r="C1973" s="106"/>
      <c r="D1973" s="106"/>
      <c r="E1973" s="106"/>
      <c r="F1973" s="106"/>
      <c r="K1973" s="106"/>
      <c r="L1973" s="106"/>
      <c r="M1973" s="106"/>
      <c r="N1973" s="106"/>
      <c r="S1973" s="106"/>
      <c r="T1973" s="106"/>
      <c r="U1973" s="106"/>
      <c r="V1973" s="106"/>
    </row>
    <row r="1974" spans="3:22" s="105" customFormat="1">
      <c r="C1974" s="106"/>
      <c r="D1974" s="106"/>
      <c r="E1974" s="106"/>
      <c r="F1974" s="106"/>
      <c r="K1974" s="106"/>
      <c r="L1974" s="106"/>
      <c r="M1974" s="106"/>
      <c r="N1974" s="106"/>
      <c r="S1974" s="106"/>
      <c r="T1974" s="106"/>
      <c r="U1974" s="106"/>
      <c r="V1974" s="106"/>
    </row>
    <row r="1975" spans="3:22" s="105" customFormat="1">
      <c r="C1975" s="106"/>
      <c r="D1975" s="106"/>
      <c r="E1975" s="106"/>
      <c r="F1975" s="106"/>
      <c r="K1975" s="106"/>
      <c r="L1975" s="106"/>
      <c r="M1975" s="106"/>
      <c r="N1975" s="106"/>
      <c r="S1975" s="106"/>
      <c r="T1975" s="106"/>
      <c r="U1975" s="106"/>
      <c r="V1975" s="106"/>
    </row>
    <row r="1976" spans="3:22" s="105" customFormat="1">
      <c r="C1976" s="106"/>
      <c r="D1976" s="106"/>
      <c r="E1976" s="106"/>
      <c r="F1976" s="106"/>
      <c r="K1976" s="106"/>
      <c r="L1976" s="106"/>
      <c r="M1976" s="106"/>
      <c r="N1976" s="106"/>
      <c r="S1976" s="106"/>
      <c r="T1976" s="106"/>
      <c r="U1976" s="106"/>
      <c r="V1976" s="106"/>
    </row>
    <row r="1977" spans="3:22" s="105" customFormat="1">
      <c r="C1977" s="106"/>
      <c r="D1977" s="106"/>
      <c r="E1977" s="106"/>
      <c r="F1977" s="106"/>
      <c r="K1977" s="106"/>
      <c r="L1977" s="106"/>
      <c r="M1977" s="106"/>
      <c r="N1977" s="106"/>
      <c r="S1977" s="106"/>
      <c r="T1977" s="106"/>
      <c r="U1977" s="106"/>
      <c r="V1977" s="106"/>
    </row>
    <row r="1978" spans="3:22" s="105" customFormat="1">
      <c r="C1978" s="106"/>
      <c r="D1978" s="106"/>
      <c r="E1978" s="106"/>
      <c r="F1978" s="106"/>
      <c r="K1978" s="106"/>
      <c r="L1978" s="106"/>
      <c r="M1978" s="106"/>
      <c r="N1978" s="106"/>
      <c r="S1978" s="106"/>
      <c r="T1978" s="106"/>
      <c r="U1978" s="106"/>
      <c r="V1978" s="106"/>
    </row>
    <row r="1979" spans="3:22" s="105" customFormat="1">
      <c r="C1979" s="106"/>
      <c r="D1979" s="106"/>
      <c r="E1979" s="106"/>
      <c r="F1979" s="106"/>
      <c r="K1979" s="106"/>
      <c r="L1979" s="106"/>
      <c r="M1979" s="106"/>
      <c r="N1979" s="106"/>
      <c r="S1979" s="106"/>
      <c r="T1979" s="106"/>
      <c r="U1979" s="106"/>
      <c r="V1979" s="106"/>
    </row>
    <row r="1980" spans="3:22" s="105" customFormat="1">
      <c r="C1980" s="106"/>
      <c r="D1980" s="106"/>
      <c r="E1980" s="106"/>
      <c r="F1980" s="106"/>
      <c r="K1980" s="106"/>
      <c r="L1980" s="106"/>
      <c r="M1980" s="106"/>
      <c r="N1980" s="106"/>
      <c r="S1980" s="106"/>
      <c r="T1980" s="106"/>
      <c r="U1980" s="106"/>
      <c r="V1980" s="106"/>
    </row>
    <row r="1981" spans="3:22" s="105" customFormat="1">
      <c r="C1981" s="106"/>
      <c r="D1981" s="106"/>
      <c r="E1981" s="106"/>
      <c r="F1981" s="106"/>
      <c r="K1981" s="106"/>
      <c r="L1981" s="106"/>
      <c r="M1981" s="106"/>
      <c r="N1981" s="106"/>
      <c r="S1981" s="106"/>
      <c r="T1981" s="106"/>
      <c r="U1981" s="106"/>
      <c r="V1981" s="106"/>
    </row>
    <row r="1982" spans="3:22" s="105" customFormat="1">
      <c r="C1982" s="106"/>
      <c r="D1982" s="106"/>
      <c r="E1982" s="106"/>
      <c r="F1982" s="106"/>
      <c r="K1982" s="106"/>
      <c r="L1982" s="106"/>
      <c r="M1982" s="106"/>
      <c r="N1982" s="106"/>
      <c r="S1982" s="106"/>
      <c r="T1982" s="106"/>
      <c r="U1982" s="106"/>
      <c r="V1982" s="106"/>
    </row>
    <row r="1983" spans="3:22" s="105" customFormat="1">
      <c r="C1983" s="106"/>
      <c r="D1983" s="106"/>
      <c r="E1983" s="106"/>
      <c r="F1983" s="106"/>
      <c r="K1983" s="106"/>
      <c r="L1983" s="106"/>
      <c r="M1983" s="106"/>
      <c r="N1983" s="106"/>
      <c r="S1983" s="106"/>
      <c r="T1983" s="106"/>
      <c r="U1983" s="106"/>
      <c r="V1983" s="106"/>
    </row>
    <row r="1984" spans="3:22" s="105" customFormat="1">
      <c r="C1984" s="106"/>
      <c r="D1984" s="106"/>
      <c r="E1984" s="106"/>
      <c r="F1984" s="106"/>
      <c r="K1984" s="106"/>
      <c r="L1984" s="106"/>
      <c r="M1984" s="106"/>
      <c r="N1984" s="106"/>
      <c r="S1984" s="106"/>
      <c r="T1984" s="106"/>
      <c r="U1984" s="106"/>
      <c r="V1984" s="106"/>
    </row>
    <row r="1985" spans="3:22" s="105" customFormat="1">
      <c r="C1985" s="106"/>
      <c r="D1985" s="106"/>
      <c r="E1985" s="106"/>
      <c r="F1985" s="106"/>
      <c r="K1985" s="106"/>
      <c r="L1985" s="106"/>
      <c r="M1985" s="106"/>
      <c r="N1985" s="106"/>
      <c r="S1985" s="106"/>
      <c r="T1985" s="106"/>
      <c r="U1985" s="106"/>
      <c r="V1985" s="106"/>
    </row>
    <row r="1986" spans="3:22" s="105" customFormat="1">
      <c r="C1986" s="106"/>
      <c r="D1986" s="106"/>
      <c r="E1986" s="106"/>
      <c r="F1986" s="106"/>
      <c r="K1986" s="106"/>
      <c r="L1986" s="106"/>
      <c r="M1986" s="106"/>
      <c r="N1986" s="106"/>
      <c r="S1986" s="106"/>
      <c r="T1986" s="106"/>
      <c r="U1986" s="106"/>
      <c r="V1986" s="106"/>
    </row>
    <row r="1987" spans="3:22" s="105" customFormat="1">
      <c r="C1987" s="106"/>
      <c r="D1987" s="106"/>
      <c r="E1987" s="106"/>
      <c r="F1987" s="106"/>
      <c r="K1987" s="106"/>
      <c r="L1987" s="106"/>
      <c r="M1987" s="106"/>
      <c r="N1987" s="106"/>
      <c r="S1987" s="106"/>
      <c r="T1987" s="106"/>
      <c r="U1987" s="106"/>
      <c r="V1987" s="106"/>
    </row>
    <row r="1988" spans="3:22" s="105" customFormat="1">
      <c r="C1988" s="106"/>
      <c r="D1988" s="106"/>
      <c r="E1988" s="106"/>
      <c r="F1988" s="106"/>
      <c r="K1988" s="106"/>
      <c r="L1988" s="106"/>
      <c r="M1988" s="106"/>
      <c r="N1988" s="106"/>
      <c r="S1988" s="106"/>
      <c r="T1988" s="106"/>
      <c r="U1988" s="106"/>
      <c r="V1988" s="106"/>
    </row>
    <row r="1989" spans="3:22" s="105" customFormat="1">
      <c r="C1989" s="106"/>
      <c r="D1989" s="106"/>
      <c r="E1989" s="106"/>
      <c r="F1989" s="106"/>
      <c r="K1989" s="106"/>
      <c r="L1989" s="106"/>
      <c r="M1989" s="106"/>
      <c r="N1989" s="106"/>
      <c r="S1989" s="106"/>
      <c r="T1989" s="106"/>
      <c r="U1989" s="106"/>
      <c r="V1989" s="106"/>
    </row>
    <row r="1990" spans="3:22" s="105" customFormat="1">
      <c r="C1990" s="106"/>
      <c r="D1990" s="106"/>
      <c r="E1990" s="106"/>
      <c r="F1990" s="106"/>
      <c r="K1990" s="106"/>
      <c r="L1990" s="106"/>
      <c r="M1990" s="106"/>
      <c r="N1990" s="106"/>
      <c r="S1990" s="106"/>
      <c r="T1990" s="106"/>
      <c r="U1990" s="106"/>
      <c r="V1990" s="106"/>
    </row>
    <row r="1991" spans="3:22" s="105" customFormat="1">
      <c r="C1991" s="106"/>
      <c r="D1991" s="106"/>
      <c r="E1991" s="106"/>
      <c r="F1991" s="106"/>
      <c r="K1991" s="106"/>
      <c r="L1991" s="106"/>
      <c r="M1991" s="106"/>
      <c r="N1991" s="106"/>
      <c r="S1991" s="106"/>
      <c r="T1991" s="106"/>
      <c r="U1991" s="106"/>
      <c r="V1991" s="106"/>
    </row>
    <row r="1992" spans="3:22" s="105" customFormat="1">
      <c r="C1992" s="106"/>
      <c r="D1992" s="106"/>
      <c r="E1992" s="106"/>
      <c r="F1992" s="106"/>
      <c r="K1992" s="106"/>
      <c r="L1992" s="106"/>
      <c r="M1992" s="106"/>
      <c r="N1992" s="106"/>
      <c r="S1992" s="106"/>
      <c r="T1992" s="106"/>
      <c r="U1992" s="106"/>
      <c r="V1992" s="106"/>
    </row>
    <row r="1993" spans="3:22" s="105" customFormat="1">
      <c r="C1993" s="106"/>
      <c r="D1993" s="106"/>
      <c r="E1993" s="106"/>
      <c r="F1993" s="106"/>
      <c r="K1993" s="106"/>
      <c r="L1993" s="106"/>
      <c r="M1993" s="106"/>
      <c r="N1993" s="106"/>
      <c r="S1993" s="106"/>
      <c r="T1993" s="106"/>
      <c r="U1993" s="106"/>
      <c r="V1993" s="106"/>
    </row>
    <row r="1994" spans="3:22" s="105" customFormat="1">
      <c r="C1994" s="106"/>
      <c r="D1994" s="106"/>
      <c r="E1994" s="106"/>
      <c r="F1994" s="106"/>
      <c r="K1994" s="106"/>
      <c r="L1994" s="106"/>
      <c r="M1994" s="106"/>
      <c r="N1994" s="106"/>
      <c r="S1994" s="106"/>
      <c r="T1994" s="106"/>
      <c r="U1994" s="106"/>
      <c r="V1994" s="106"/>
    </row>
    <row r="1995" spans="3:22" s="105" customFormat="1">
      <c r="C1995" s="106"/>
      <c r="D1995" s="106"/>
      <c r="E1995" s="106"/>
      <c r="F1995" s="106"/>
      <c r="K1995" s="106"/>
      <c r="L1995" s="106"/>
      <c r="M1995" s="106"/>
      <c r="N1995" s="106"/>
      <c r="S1995" s="106"/>
      <c r="T1995" s="106"/>
      <c r="U1995" s="106"/>
      <c r="V1995" s="106"/>
    </row>
    <row r="1996" spans="3:22" s="105" customFormat="1">
      <c r="C1996" s="106"/>
      <c r="D1996" s="106"/>
      <c r="E1996" s="106"/>
      <c r="F1996" s="106"/>
      <c r="K1996" s="106"/>
      <c r="L1996" s="106"/>
      <c r="M1996" s="106"/>
      <c r="N1996" s="106"/>
      <c r="S1996" s="106"/>
      <c r="T1996" s="106"/>
      <c r="U1996" s="106"/>
      <c r="V1996" s="106"/>
    </row>
    <row r="1997" spans="3:22" s="105" customFormat="1">
      <c r="C1997" s="106"/>
      <c r="D1997" s="106"/>
      <c r="E1997" s="106"/>
      <c r="F1997" s="106"/>
      <c r="K1997" s="106"/>
      <c r="L1997" s="106"/>
      <c r="M1997" s="106"/>
      <c r="N1997" s="106"/>
      <c r="S1997" s="106"/>
      <c r="T1997" s="106"/>
      <c r="U1997" s="106"/>
      <c r="V1997" s="106"/>
    </row>
    <row r="1998" spans="3:22" s="105" customFormat="1">
      <c r="C1998" s="106"/>
      <c r="D1998" s="106"/>
      <c r="E1998" s="106"/>
      <c r="F1998" s="106"/>
      <c r="K1998" s="106"/>
      <c r="L1998" s="106"/>
      <c r="M1998" s="106"/>
      <c r="N1998" s="106"/>
      <c r="S1998" s="106"/>
      <c r="T1998" s="106"/>
      <c r="U1998" s="106"/>
      <c r="V1998" s="106"/>
    </row>
    <row r="1999" spans="3:22" s="105" customFormat="1">
      <c r="C1999" s="106"/>
      <c r="D1999" s="106"/>
      <c r="E1999" s="106"/>
      <c r="F1999" s="106"/>
      <c r="K1999" s="106"/>
      <c r="L1999" s="106"/>
      <c r="M1999" s="106"/>
      <c r="N1999" s="106"/>
      <c r="S1999" s="106"/>
      <c r="T1999" s="106"/>
      <c r="U1999" s="106"/>
      <c r="V1999" s="106"/>
    </row>
    <row r="2000" spans="3:22" s="105" customFormat="1">
      <c r="C2000" s="106"/>
      <c r="D2000" s="106"/>
      <c r="E2000" s="106"/>
      <c r="F2000" s="106"/>
      <c r="K2000" s="106"/>
      <c r="L2000" s="106"/>
      <c r="M2000" s="106"/>
      <c r="N2000" s="106"/>
      <c r="S2000" s="106"/>
      <c r="T2000" s="106"/>
      <c r="U2000" s="106"/>
      <c r="V2000" s="106"/>
    </row>
    <row r="2001" spans="3:22" s="105" customFormat="1">
      <c r="C2001" s="106"/>
      <c r="D2001" s="106"/>
      <c r="E2001" s="106"/>
      <c r="F2001" s="106"/>
      <c r="K2001" s="106"/>
      <c r="L2001" s="106"/>
      <c r="M2001" s="106"/>
      <c r="N2001" s="106"/>
      <c r="S2001" s="106"/>
      <c r="T2001" s="106"/>
      <c r="U2001" s="106"/>
      <c r="V2001" s="106"/>
    </row>
    <row r="2002" spans="3:22" s="105" customFormat="1">
      <c r="C2002" s="106"/>
      <c r="D2002" s="106"/>
      <c r="E2002" s="106"/>
      <c r="F2002" s="106"/>
      <c r="K2002" s="106"/>
      <c r="L2002" s="106"/>
      <c r="M2002" s="106"/>
      <c r="N2002" s="106"/>
      <c r="S2002" s="106"/>
      <c r="T2002" s="106"/>
      <c r="U2002" s="106"/>
      <c r="V2002" s="106"/>
    </row>
    <row r="2003" spans="3:22" s="105" customFormat="1">
      <c r="C2003" s="106"/>
      <c r="D2003" s="106"/>
      <c r="E2003" s="106"/>
      <c r="F2003" s="106"/>
      <c r="K2003" s="106"/>
      <c r="L2003" s="106"/>
      <c r="M2003" s="106"/>
      <c r="N2003" s="106"/>
      <c r="S2003" s="106"/>
      <c r="T2003" s="106"/>
      <c r="U2003" s="106"/>
      <c r="V2003" s="106"/>
    </row>
    <row r="2004" spans="3:22" s="105" customFormat="1">
      <c r="C2004" s="106"/>
      <c r="D2004" s="106"/>
      <c r="E2004" s="106"/>
      <c r="F2004" s="106"/>
      <c r="K2004" s="106"/>
      <c r="L2004" s="106"/>
      <c r="M2004" s="106"/>
      <c r="N2004" s="106"/>
      <c r="S2004" s="106"/>
      <c r="T2004" s="106"/>
      <c r="U2004" s="106"/>
      <c r="V2004" s="106"/>
    </row>
    <row r="2005" spans="3:22" s="105" customFormat="1">
      <c r="C2005" s="106"/>
      <c r="D2005" s="106"/>
      <c r="E2005" s="106"/>
      <c r="F2005" s="106"/>
      <c r="K2005" s="106"/>
      <c r="L2005" s="106"/>
      <c r="M2005" s="106"/>
      <c r="N2005" s="106"/>
      <c r="S2005" s="106"/>
      <c r="T2005" s="106"/>
      <c r="U2005" s="106"/>
      <c r="V2005" s="106"/>
    </row>
    <row r="2006" spans="3:22" s="105" customFormat="1">
      <c r="C2006" s="106"/>
      <c r="D2006" s="106"/>
      <c r="E2006" s="106"/>
      <c r="F2006" s="106"/>
      <c r="K2006" s="106"/>
      <c r="L2006" s="106"/>
      <c r="M2006" s="106"/>
      <c r="N2006" s="106"/>
      <c r="S2006" s="106"/>
      <c r="T2006" s="106"/>
      <c r="U2006" s="106"/>
      <c r="V2006" s="106"/>
    </row>
    <row r="2007" spans="3:22" s="105" customFormat="1">
      <c r="C2007" s="106"/>
      <c r="D2007" s="106"/>
      <c r="E2007" s="106"/>
      <c r="F2007" s="106"/>
      <c r="K2007" s="106"/>
      <c r="L2007" s="106"/>
      <c r="M2007" s="106"/>
      <c r="N2007" s="106"/>
      <c r="S2007" s="106"/>
      <c r="T2007" s="106"/>
      <c r="U2007" s="106"/>
      <c r="V2007" s="106"/>
    </row>
    <row r="2008" spans="3:22" s="105" customFormat="1">
      <c r="C2008" s="106"/>
      <c r="D2008" s="106"/>
      <c r="E2008" s="106"/>
      <c r="F2008" s="106"/>
      <c r="K2008" s="106"/>
      <c r="L2008" s="106"/>
      <c r="M2008" s="106"/>
      <c r="N2008" s="106"/>
      <c r="S2008" s="106"/>
      <c r="T2008" s="106"/>
      <c r="U2008" s="106"/>
      <c r="V2008" s="106"/>
    </row>
    <row r="2009" spans="3:22" s="105" customFormat="1">
      <c r="C2009" s="106"/>
      <c r="D2009" s="106"/>
      <c r="E2009" s="106"/>
      <c r="F2009" s="106"/>
      <c r="K2009" s="106"/>
      <c r="L2009" s="106"/>
      <c r="M2009" s="106"/>
      <c r="N2009" s="106"/>
      <c r="S2009" s="106"/>
      <c r="T2009" s="106"/>
      <c r="U2009" s="106"/>
      <c r="V2009" s="106"/>
    </row>
    <row r="2010" spans="3:22" s="105" customFormat="1">
      <c r="C2010" s="106"/>
      <c r="D2010" s="106"/>
      <c r="E2010" s="106"/>
      <c r="F2010" s="106"/>
      <c r="K2010" s="106"/>
      <c r="L2010" s="106"/>
      <c r="M2010" s="106"/>
      <c r="N2010" s="106"/>
      <c r="S2010" s="106"/>
      <c r="T2010" s="106"/>
      <c r="U2010" s="106"/>
      <c r="V2010" s="106"/>
    </row>
    <row r="2011" spans="3:22" s="105" customFormat="1">
      <c r="C2011" s="106"/>
      <c r="D2011" s="106"/>
      <c r="E2011" s="106"/>
      <c r="F2011" s="106"/>
      <c r="K2011" s="106"/>
      <c r="L2011" s="106"/>
      <c r="M2011" s="106"/>
      <c r="N2011" s="106"/>
      <c r="S2011" s="106"/>
      <c r="T2011" s="106"/>
      <c r="U2011" s="106"/>
      <c r="V2011" s="106"/>
    </row>
    <row r="2012" spans="3:22" s="105" customFormat="1">
      <c r="C2012" s="106"/>
      <c r="D2012" s="106"/>
      <c r="E2012" s="106"/>
      <c r="F2012" s="106"/>
      <c r="K2012" s="106"/>
      <c r="L2012" s="106"/>
      <c r="M2012" s="106"/>
      <c r="N2012" s="106"/>
      <c r="S2012" s="106"/>
      <c r="T2012" s="106"/>
      <c r="U2012" s="106"/>
      <c r="V2012" s="106"/>
    </row>
    <row r="2013" spans="3:22" s="105" customFormat="1">
      <c r="C2013" s="106"/>
      <c r="D2013" s="106"/>
      <c r="E2013" s="106"/>
      <c r="F2013" s="106"/>
      <c r="K2013" s="106"/>
      <c r="L2013" s="106"/>
      <c r="M2013" s="106"/>
      <c r="N2013" s="106"/>
      <c r="S2013" s="106"/>
      <c r="T2013" s="106"/>
      <c r="U2013" s="106"/>
      <c r="V2013" s="106"/>
    </row>
    <row r="2014" spans="3:22" s="105" customFormat="1">
      <c r="C2014" s="106"/>
      <c r="D2014" s="106"/>
      <c r="E2014" s="106"/>
      <c r="F2014" s="106"/>
      <c r="K2014" s="106"/>
      <c r="L2014" s="106"/>
      <c r="M2014" s="106"/>
      <c r="N2014" s="106"/>
      <c r="S2014" s="106"/>
      <c r="T2014" s="106"/>
      <c r="U2014" s="106"/>
      <c r="V2014" s="106"/>
    </row>
    <row r="2015" spans="3:22" s="105" customFormat="1">
      <c r="C2015" s="106"/>
      <c r="D2015" s="106"/>
      <c r="E2015" s="106"/>
      <c r="F2015" s="106"/>
      <c r="K2015" s="106"/>
      <c r="L2015" s="106"/>
      <c r="M2015" s="106"/>
      <c r="N2015" s="106"/>
      <c r="S2015" s="106"/>
      <c r="T2015" s="106"/>
      <c r="U2015" s="106"/>
      <c r="V2015" s="106"/>
    </row>
    <row r="2016" spans="3:22" s="105" customFormat="1">
      <c r="C2016" s="106"/>
      <c r="D2016" s="106"/>
      <c r="E2016" s="106"/>
      <c r="F2016" s="106"/>
      <c r="K2016" s="106"/>
      <c r="L2016" s="106"/>
      <c r="M2016" s="106"/>
      <c r="N2016" s="106"/>
      <c r="S2016" s="106"/>
      <c r="T2016" s="106"/>
      <c r="U2016" s="106"/>
      <c r="V2016" s="106"/>
    </row>
    <row r="2017" spans="3:22" s="105" customFormat="1">
      <c r="C2017" s="106"/>
      <c r="D2017" s="106"/>
      <c r="E2017" s="106"/>
      <c r="F2017" s="106"/>
      <c r="K2017" s="106"/>
      <c r="L2017" s="106"/>
      <c r="M2017" s="106"/>
      <c r="N2017" s="106"/>
      <c r="S2017" s="106"/>
      <c r="T2017" s="106"/>
      <c r="U2017" s="106"/>
      <c r="V2017" s="106"/>
    </row>
    <row r="2018" spans="3:22" s="105" customFormat="1">
      <c r="C2018" s="106"/>
      <c r="D2018" s="106"/>
      <c r="E2018" s="106"/>
      <c r="F2018" s="106"/>
      <c r="K2018" s="106"/>
      <c r="L2018" s="106"/>
      <c r="M2018" s="106"/>
      <c r="N2018" s="106"/>
      <c r="S2018" s="106"/>
      <c r="T2018" s="106"/>
      <c r="U2018" s="106"/>
      <c r="V2018" s="106"/>
    </row>
    <row r="2019" spans="3:22" s="105" customFormat="1">
      <c r="C2019" s="106"/>
      <c r="D2019" s="106"/>
      <c r="E2019" s="106"/>
      <c r="F2019" s="106"/>
      <c r="K2019" s="106"/>
      <c r="L2019" s="106"/>
      <c r="M2019" s="106"/>
      <c r="N2019" s="106"/>
      <c r="S2019" s="106"/>
      <c r="T2019" s="106"/>
      <c r="U2019" s="106"/>
      <c r="V2019" s="106"/>
    </row>
    <row r="2020" spans="3:22" s="105" customFormat="1">
      <c r="C2020" s="106"/>
      <c r="D2020" s="106"/>
      <c r="E2020" s="106"/>
      <c r="F2020" s="106"/>
      <c r="K2020" s="106"/>
      <c r="L2020" s="106"/>
      <c r="M2020" s="106"/>
      <c r="N2020" s="106"/>
      <c r="S2020" s="106"/>
      <c r="T2020" s="106"/>
      <c r="U2020" s="106"/>
      <c r="V2020" s="106"/>
    </row>
    <row r="2021" spans="3:22" s="105" customFormat="1">
      <c r="C2021" s="106"/>
      <c r="D2021" s="106"/>
      <c r="E2021" s="106"/>
      <c r="F2021" s="106"/>
      <c r="K2021" s="106"/>
      <c r="L2021" s="106"/>
      <c r="M2021" s="106"/>
      <c r="N2021" s="106"/>
      <c r="S2021" s="106"/>
      <c r="T2021" s="106"/>
      <c r="U2021" s="106"/>
      <c r="V2021" s="106"/>
    </row>
    <row r="2022" spans="3:22" s="105" customFormat="1">
      <c r="C2022" s="106"/>
      <c r="D2022" s="106"/>
      <c r="E2022" s="106"/>
      <c r="F2022" s="106"/>
      <c r="K2022" s="106"/>
      <c r="L2022" s="106"/>
      <c r="M2022" s="106"/>
      <c r="N2022" s="106"/>
      <c r="S2022" s="106"/>
      <c r="T2022" s="106"/>
      <c r="U2022" s="106"/>
      <c r="V2022" s="106"/>
    </row>
    <row r="2023" spans="3:22" s="105" customFormat="1">
      <c r="C2023" s="106"/>
      <c r="D2023" s="106"/>
      <c r="E2023" s="106"/>
      <c r="F2023" s="106"/>
      <c r="K2023" s="106"/>
      <c r="L2023" s="106"/>
      <c r="M2023" s="106"/>
      <c r="N2023" s="106"/>
      <c r="S2023" s="106"/>
      <c r="T2023" s="106"/>
      <c r="U2023" s="106"/>
      <c r="V2023" s="106"/>
    </row>
    <row r="2024" spans="3:22" s="105" customFormat="1">
      <c r="C2024" s="106"/>
      <c r="D2024" s="106"/>
      <c r="E2024" s="106"/>
      <c r="F2024" s="106"/>
      <c r="K2024" s="106"/>
      <c r="L2024" s="106"/>
      <c r="M2024" s="106"/>
      <c r="N2024" s="106"/>
      <c r="S2024" s="106"/>
      <c r="T2024" s="106"/>
      <c r="U2024" s="106"/>
      <c r="V2024" s="106"/>
    </row>
    <row r="2025" spans="3:22" s="105" customFormat="1">
      <c r="C2025" s="106"/>
      <c r="D2025" s="106"/>
      <c r="E2025" s="106"/>
      <c r="F2025" s="106"/>
      <c r="K2025" s="106"/>
      <c r="L2025" s="106"/>
      <c r="M2025" s="106"/>
      <c r="N2025" s="106"/>
      <c r="S2025" s="106"/>
      <c r="T2025" s="106"/>
      <c r="U2025" s="106"/>
      <c r="V2025" s="106"/>
    </row>
    <row r="2026" spans="3:22" s="105" customFormat="1">
      <c r="C2026" s="106"/>
      <c r="D2026" s="106"/>
      <c r="E2026" s="106"/>
      <c r="F2026" s="106"/>
      <c r="K2026" s="106"/>
      <c r="L2026" s="106"/>
      <c r="M2026" s="106"/>
      <c r="N2026" s="106"/>
      <c r="S2026" s="106"/>
      <c r="T2026" s="106"/>
      <c r="U2026" s="106"/>
      <c r="V2026" s="106"/>
    </row>
    <row r="2027" spans="3:22" s="105" customFormat="1">
      <c r="C2027" s="106"/>
      <c r="D2027" s="106"/>
      <c r="E2027" s="106"/>
      <c r="F2027" s="106"/>
      <c r="K2027" s="106"/>
      <c r="L2027" s="106"/>
      <c r="M2027" s="106"/>
      <c r="N2027" s="106"/>
      <c r="S2027" s="106"/>
      <c r="T2027" s="106"/>
      <c r="U2027" s="106"/>
      <c r="V2027" s="106"/>
    </row>
    <row r="2028" spans="3:22" s="105" customFormat="1">
      <c r="C2028" s="106"/>
      <c r="D2028" s="106"/>
      <c r="E2028" s="106"/>
      <c r="F2028" s="106"/>
      <c r="K2028" s="106"/>
      <c r="L2028" s="106"/>
      <c r="M2028" s="106"/>
      <c r="N2028" s="106"/>
      <c r="S2028" s="106"/>
      <c r="T2028" s="106"/>
      <c r="U2028" s="106"/>
      <c r="V2028" s="106"/>
    </row>
    <row r="2029" spans="3:22" s="105" customFormat="1">
      <c r="C2029" s="106"/>
      <c r="D2029" s="106"/>
      <c r="E2029" s="106"/>
      <c r="F2029" s="106"/>
      <c r="K2029" s="106"/>
      <c r="L2029" s="106"/>
      <c r="M2029" s="106"/>
      <c r="N2029" s="106"/>
      <c r="S2029" s="106"/>
      <c r="T2029" s="106"/>
      <c r="U2029" s="106"/>
      <c r="V2029" s="106"/>
    </row>
    <row r="2030" spans="3:22" s="105" customFormat="1">
      <c r="C2030" s="106"/>
      <c r="D2030" s="106"/>
      <c r="E2030" s="106"/>
      <c r="F2030" s="106"/>
      <c r="K2030" s="106"/>
      <c r="L2030" s="106"/>
      <c r="M2030" s="106"/>
      <c r="N2030" s="106"/>
      <c r="S2030" s="106"/>
      <c r="T2030" s="106"/>
      <c r="U2030" s="106"/>
      <c r="V2030" s="106"/>
    </row>
    <row r="2031" spans="3:22" s="105" customFormat="1">
      <c r="C2031" s="106"/>
      <c r="D2031" s="106"/>
      <c r="E2031" s="106"/>
      <c r="F2031" s="106"/>
      <c r="K2031" s="106"/>
      <c r="L2031" s="106"/>
      <c r="M2031" s="106"/>
      <c r="N2031" s="106"/>
      <c r="S2031" s="106"/>
      <c r="T2031" s="106"/>
      <c r="U2031" s="106"/>
      <c r="V2031" s="106"/>
    </row>
    <row r="2032" spans="3:22" s="105" customFormat="1">
      <c r="C2032" s="106"/>
      <c r="D2032" s="106"/>
      <c r="E2032" s="106"/>
      <c r="F2032" s="106"/>
      <c r="K2032" s="106"/>
      <c r="L2032" s="106"/>
      <c r="M2032" s="106"/>
      <c r="N2032" s="106"/>
      <c r="S2032" s="106"/>
      <c r="T2032" s="106"/>
      <c r="U2032" s="106"/>
      <c r="V2032" s="106"/>
    </row>
    <row r="2033" spans="3:22" s="105" customFormat="1">
      <c r="C2033" s="106"/>
      <c r="D2033" s="106"/>
      <c r="E2033" s="106"/>
      <c r="F2033" s="106"/>
      <c r="K2033" s="106"/>
      <c r="L2033" s="106"/>
      <c r="M2033" s="106"/>
      <c r="N2033" s="106"/>
      <c r="S2033" s="106"/>
      <c r="T2033" s="106"/>
      <c r="U2033" s="106"/>
      <c r="V2033" s="106"/>
    </row>
    <row r="2034" spans="3:22" s="105" customFormat="1">
      <c r="C2034" s="106"/>
      <c r="D2034" s="106"/>
      <c r="E2034" s="106"/>
      <c r="F2034" s="106"/>
      <c r="K2034" s="106"/>
      <c r="L2034" s="106"/>
      <c r="M2034" s="106"/>
      <c r="N2034" s="106"/>
      <c r="S2034" s="106"/>
      <c r="T2034" s="106"/>
      <c r="U2034" s="106"/>
      <c r="V2034" s="106"/>
    </row>
    <row r="2035" spans="3:22" s="105" customFormat="1">
      <c r="C2035" s="106"/>
      <c r="D2035" s="106"/>
      <c r="E2035" s="106"/>
      <c r="F2035" s="106"/>
      <c r="K2035" s="106"/>
      <c r="L2035" s="106"/>
      <c r="M2035" s="106"/>
      <c r="N2035" s="106"/>
      <c r="S2035" s="106"/>
      <c r="T2035" s="106"/>
      <c r="U2035" s="106"/>
      <c r="V2035" s="106"/>
    </row>
    <row r="2036" spans="3:22" s="105" customFormat="1">
      <c r="C2036" s="106"/>
      <c r="D2036" s="106"/>
      <c r="E2036" s="106"/>
      <c r="F2036" s="106"/>
      <c r="K2036" s="106"/>
      <c r="L2036" s="106"/>
      <c r="M2036" s="106"/>
      <c r="N2036" s="106"/>
      <c r="S2036" s="106"/>
      <c r="T2036" s="106"/>
      <c r="U2036" s="106"/>
      <c r="V2036" s="106"/>
    </row>
    <row r="2037" spans="3:22" s="105" customFormat="1">
      <c r="C2037" s="106"/>
      <c r="D2037" s="106"/>
      <c r="E2037" s="106"/>
      <c r="F2037" s="106"/>
      <c r="K2037" s="106"/>
      <c r="L2037" s="106"/>
      <c r="M2037" s="106"/>
      <c r="N2037" s="106"/>
      <c r="S2037" s="106"/>
      <c r="T2037" s="106"/>
      <c r="U2037" s="106"/>
      <c r="V2037" s="106"/>
    </row>
    <row r="2038" spans="3:22" s="105" customFormat="1">
      <c r="C2038" s="106"/>
      <c r="D2038" s="106"/>
      <c r="E2038" s="106"/>
      <c r="F2038" s="106"/>
      <c r="K2038" s="106"/>
      <c r="L2038" s="106"/>
      <c r="M2038" s="106"/>
      <c r="N2038" s="106"/>
      <c r="S2038" s="106"/>
      <c r="T2038" s="106"/>
      <c r="U2038" s="106"/>
      <c r="V2038" s="106"/>
    </row>
    <row r="2039" spans="3:22" s="105" customFormat="1">
      <c r="C2039" s="106"/>
      <c r="D2039" s="106"/>
      <c r="E2039" s="106"/>
      <c r="F2039" s="106"/>
      <c r="K2039" s="106"/>
      <c r="L2039" s="106"/>
      <c r="M2039" s="106"/>
      <c r="N2039" s="106"/>
      <c r="S2039" s="106"/>
      <c r="T2039" s="106"/>
      <c r="U2039" s="106"/>
      <c r="V2039" s="106"/>
    </row>
    <row r="2040" spans="3:22" s="105" customFormat="1">
      <c r="C2040" s="106"/>
      <c r="D2040" s="106"/>
      <c r="E2040" s="106"/>
      <c r="F2040" s="106"/>
      <c r="K2040" s="106"/>
      <c r="L2040" s="106"/>
      <c r="M2040" s="106"/>
      <c r="N2040" s="106"/>
      <c r="S2040" s="106"/>
      <c r="T2040" s="106"/>
      <c r="U2040" s="106"/>
      <c r="V2040" s="106"/>
    </row>
    <row r="2041" spans="3:22" s="105" customFormat="1">
      <c r="C2041" s="106"/>
      <c r="D2041" s="106"/>
      <c r="E2041" s="106"/>
      <c r="F2041" s="106"/>
      <c r="K2041" s="106"/>
      <c r="L2041" s="106"/>
      <c r="M2041" s="106"/>
      <c r="N2041" s="106"/>
      <c r="S2041" s="106"/>
      <c r="T2041" s="106"/>
      <c r="U2041" s="106"/>
      <c r="V2041" s="106"/>
    </row>
    <row r="2042" spans="3:22" s="105" customFormat="1">
      <c r="C2042" s="106"/>
      <c r="D2042" s="106"/>
      <c r="E2042" s="106"/>
      <c r="F2042" s="106"/>
      <c r="K2042" s="106"/>
      <c r="L2042" s="106"/>
      <c r="M2042" s="106"/>
      <c r="N2042" s="106"/>
      <c r="S2042" s="106"/>
      <c r="T2042" s="106"/>
      <c r="U2042" s="106"/>
      <c r="V2042" s="106"/>
    </row>
    <row r="2043" spans="3:22" s="105" customFormat="1">
      <c r="C2043" s="106"/>
      <c r="D2043" s="106"/>
      <c r="E2043" s="106"/>
      <c r="F2043" s="106"/>
      <c r="K2043" s="106"/>
      <c r="L2043" s="106"/>
      <c r="M2043" s="106"/>
      <c r="N2043" s="106"/>
      <c r="S2043" s="106"/>
      <c r="T2043" s="106"/>
      <c r="U2043" s="106"/>
      <c r="V2043" s="106"/>
    </row>
    <row r="2044" spans="3:22" s="105" customFormat="1">
      <c r="C2044" s="106"/>
      <c r="D2044" s="106"/>
      <c r="E2044" s="106"/>
      <c r="F2044" s="106"/>
      <c r="K2044" s="106"/>
      <c r="L2044" s="106"/>
      <c r="M2044" s="106"/>
      <c r="N2044" s="106"/>
      <c r="S2044" s="106"/>
      <c r="T2044" s="106"/>
      <c r="U2044" s="106"/>
      <c r="V2044" s="106"/>
    </row>
    <row r="2045" spans="3:22" s="105" customFormat="1">
      <c r="C2045" s="106"/>
      <c r="D2045" s="106"/>
      <c r="E2045" s="106"/>
      <c r="F2045" s="106"/>
      <c r="K2045" s="106"/>
      <c r="L2045" s="106"/>
      <c r="M2045" s="106"/>
      <c r="N2045" s="106"/>
      <c r="S2045" s="106"/>
      <c r="T2045" s="106"/>
      <c r="U2045" s="106"/>
      <c r="V2045" s="106"/>
    </row>
    <row r="2046" spans="3:22" s="105" customFormat="1">
      <c r="C2046" s="106"/>
      <c r="D2046" s="106"/>
      <c r="E2046" s="106"/>
      <c r="F2046" s="106"/>
      <c r="K2046" s="106"/>
      <c r="L2046" s="106"/>
      <c r="M2046" s="106"/>
      <c r="N2046" s="106"/>
      <c r="S2046" s="106"/>
      <c r="T2046" s="106"/>
      <c r="U2046" s="106"/>
      <c r="V2046" s="106"/>
    </row>
    <row r="2047" spans="3:22" s="105" customFormat="1">
      <c r="C2047" s="106"/>
      <c r="D2047" s="106"/>
      <c r="E2047" s="106"/>
      <c r="F2047" s="106"/>
      <c r="K2047" s="106"/>
      <c r="L2047" s="106"/>
      <c r="M2047" s="106"/>
      <c r="N2047" s="106"/>
      <c r="S2047" s="106"/>
      <c r="T2047" s="106"/>
      <c r="U2047" s="106"/>
      <c r="V2047" s="106"/>
    </row>
    <row r="2048" spans="3:22" s="105" customFormat="1">
      <c r="C2048" s="106"/>
      <c r="D2048" s="106"/>
      <c r="E2048" s="106"/>
      <c r="F2048" s="106"/>
      <c r="K2048" s="106"/>
      <c r="L2048" s="106"/>
      <c r="M2048" s="106"/>
      <c r="N2048" s="106"/>
      <c r="S2048" s="106"/>
      <c r="T2048" s="106"/>
      <c r="U2048" s="106"/>
      <c r="V2048" s="106"/>
    </row>
    <row r="2049" spans="3:22" s="105" customFormat="1">
      <c r="C2049" s="106"/>
      <c r="D2049" s="106"/>
      <c r="E2049" s="106"/>
      <c r="F2049" s="106"/>
      <c r="K2049" s="106"/>
      <c r="L2049" s="106"/>
      <c r="M2049" s="106"/>
      <c r="N2049" s="106"/>
      <c r="S2049" s="106"/>
      <c r="T2049" s="106"/>
      <c r="U2049" s="106"/>
      <c r="V2049" s="106"/>
    </row>
    <row r="2050" spans="3:22" s="105" customFormat="1">
      <c r="C2050" s="106"/>
      <c r="D2050" s="106"/>
      <c r="E2050" s="106"/>
      <c r="F2050" s="106"/>
      <c r="K2050" s="106"/>
      <c r="L2050" s="106"/>
      <c r="M2050" s="106"/>
      <c r="N2050" s="106"/>
      <c r="S2050" s="106"/>
      <c r="T2050" s="106"/>
      <c r="U2050" s="106"/>
      <c r="V2050" s="106"/>
    </row>
    <row r="2051" spans="3:22" s="105" customFormat="1">
      <c r="C2051" s="106"/>
      <c r="D2051" s="106"/>
      <c r="E2051" s="106"/>
      <c r="F2051" s="106"/>
      <c r="K2051" s="106"/>
      <c r="L2051" s="106"/>
      <c r="M2051" s="106"/>
      <c r="N2051" s="106"/>
      <c r="S2051" s="106"/>
      <c r="T2051" s="106"/>
      <c r="U2051" s="106"/>
      <c r="V2051" s="106"/>
    </row>
    <row r="2052" spans="3:22" s="105" customFormat="1">
      <c r="C2052" s="106"/>
      <c r="D2052" s="106"/>
      <c r="E2052" s="106"/>
      <c r="F2052" s="106"/>
      <c r="K2052" s="106"/>
      <c r="L2052" s="106"/>
      <c r="M2052" s="106"/>
      <c r="N2052" s="106"/>
      <c r="S2052" s="106"/>
      <c r="T2052" s="106"/>
      <c r="U2052" s="106"/>
      <c r="V2052" s="106"/>
    </row>
    <row r="2053" spans="3:22" s="105" customFormat="1">
      <c r="C2053" s="106"/>
      <c r="D2053" s="106"/>
      <c r="E2053" s="106"/>
      <c r="F2053" s="106"/>
      <c r="K2053" s="106"/>
      <c r="L2053" s="106"/>
      <c r="M2053" s="106"/>
      <c r="N2053" s="106"/>
      <c r="S2053" s="106"/>
      <c r="T2053" s="106"/>
      <c r="U2053" s="106"/>
      <c r="V2053" s="106"/>
    </row>
    <row r="2054" spans="3:22" s="105" customFormat="1">
      <c r="C2054" s="106"/>
      <c r="D2054" s="106"/>
      <c r="E2054" s="106"/>
      <c r="F2054" s="106"/>
      <c r="K2054" s="106"/>
      <c r="L2054" s="106"/>
      <c r="M2054" s="106"/>
      <c r="N2054" s="106"/>
      <c r="S2054" s="106"/>
      <c r="T2054" s="106"/>
      <c r="U2054" s="106"/>
      <c r="V2054" s="106"/>
    </row>
    <row r="2055" spans="3:22" s="105" customFormat="1">
      <c r="C2055" s="106"/>
      <c r="D2055" s="106"/>
      <c r="E2055" s="106"/>
      <c r="F2055" s="106"/>
      <c r="K2055" s="106"/>
      <c r="L2055" s="106"/>
      <c r="M2055" s="106"/>
      <c r="N2055" s="106"/>
      <c r="S2055" s="106"/>
      <c r="T2055" s="106"/>
      <c r="U2055" s="106"/>
      <c r="V2055" s="106"/>
    </row>
    <row r="2056" spans="3:22" s="105" customFormat="1">
      <c r="C2056" s="106"/>
      <c r="D2056" s="106"/>
      <c r="E2056" s="106"/>
      <c r="F2056" s="106"/>
      <c r="K2056" s="106"/>
      <c r="L2056" s="106"/>
      <c r="M2056" s="106"/>
      <c r="N2056" s="106"/>
      <c r="S2056" s="106"/>
      <c r="T2056" s="106"/>
      <c r="U2056" s="106"/>
      <c r="V2056" s="106"/>
    </row>
    <row r="2057" spans="3:22" s="105" customFormat="1">
      <c r="C2057" s="106"/>
      <c r="D2057" s="106"/>
      <c r="E2057" s="106"/>
      <c r="F2057" s="106"/>
      <c r="K2057" s="106"/>
      <c r="L2057" s="106"/>
      <c r="M2057" s="106"/>
      <c r="N2057" s="106"/>
      <c r="S2057" s="106"/>
      <c r="T2057" s="106"/>
      <c r="U2057" s="106"/>
      <c r="V2057" s="106"/>
    </row>
    <row r="2058" spans="3:22" s="105" customFormat="1">
      <c r="C2058" s="106"/>
      <c r="D2058" s="106"/>
      <c r="E2058" s="106"/>
      <c r="F2058" s="106"/>
      <c r="K2058" s="106"/>
      <c r="L2058" s="106"/>
      <c r="M2058" s="106"/>
      <c r="N2058" s="106"/>
      <c r="S2058" s="106"/>
      <c r="T2058" s="106"/>
      <c r="U2058" s="106"/>
      <c r="V2058" s="106"/>
    </row>
    <row r="2059" spans="3:22" s="105" customFormat="1">
      <c r="C2059" s="106"/>
      <c r="D2059" s="106"/>
      <c r="E2059" s="106"/>
      <c r="F2059" s="106"/>
      <c r="K2059" s="106"/>
      <c r="L2059" s="106"/>
      <c r="M2059" s="106"/>
      <c r="N2059" s="106"/>
      <c r="S2059" s="106"/>
      <c r="T2059" s="106"/>
      <c r="U2059" s="106"/>
      <c r="V2059" s="106"/>
    </row>
    <row r="2060" spans="3:22" s="105" customFormat="1">
      <c r="C2060" s="106"/>
      <c r="D2060" s="106"/>
      <c r="E2060" s="106"/>
      <c r="F2060" s="106"/>
      <c r="K2060" s="106"/>
      <c r="L2060" s="106"/>
      <c r="M2060" s="106"/>
      <c r="N2060" s="106"/>
      <c r="S2060" s="106"/>
      <c r="T2060" s="106"/>
      <c r="U2060" s="106"/>
      <c r="V2060" s="106"/>
    </row>
    <row r="2061" spans="3:22" s="105" customFormat="1">
      <c r="C2061" s="106"/>
      <c r="D2061" s="106"/>
      <c r="E2061" s="106"/>
      <c r="F2061" s="106"/>
      <c r="K2061" s="106"/>
      <c r="L2061" s="106"/>
      <c r="M2061" s="106"/>
      <c r="N2061" s="106"/>
      <c r="S2061" s="106"/>
      <c r="T2061" s="106"/>
      <c r="U2061" s="106"/>
      <c r="V2061" s="106"/>
    </row>
    <row r="2062" spans="3:22" s="105" customFormat="1">
      <c r="C2062" s="106"/>
      <c r="D2062" s="106"/>
      <c r="E2062" s="106"/>
      <c r="F2062" s="106"/>
      <c r="K2062" s="106"/>
      <c r="L2062" s="106"/>
      <c r="M2062" s="106"/>
      <c r="N2062" s="106"/>
      <c r="S2062" s="106"/>
      <c r="T2062" s="106"/>
      <c r="U2062" s="106"/>
      <c r="V2062" s="106"/>
    </row>
    <row r="2063" spans="3:22" s="105" customFormat="1">
      <c r="C2063" s="106"/>
      <c r="D2063" s="106"/>
      <c r="E2063" s="106"/>
      <c r="F2063" s="106"/>
      <c r="K2063" s="106"/>
      <c r="L2063" s="106"/>
      <c r="M2063" s="106"/>
      <c r="N2063" s="106"/>
      <c r="S2063" s="106"/>
      <c r="T2063" s="106"/>
      <c r="U2063" s="106"/>
      <c r="V2063" s="106"/>
    </row>
    <row r="2064" spans="3:22" s="105" customFormat="1">
      <c r="C2064" s="106"/>
      <c r="D2064" s="106"/>
      <c r="E2064" s="106"/>
      <c r="F2064" s="106"/>
      <c r="K2064" s="106"/>
      <c r="L2064" s="106"/>
      <c r="M2064" s="106"/>
      <c r="N2064" s="106"/>
      <c r="S2064" s="106"/>
      <c r="T2064" s="106"/>
      <c r="U2064" s="106"/>
      <c r="V2064" s="106"/>
    </row>
    <row r="2065" spans="3:22" s="105" customFormat="1">
      <c r="C2065" s="106"/>
      <c r="D2065" s="106"/>
      <c r="E2065" s="106"/>
      <c r="F2065" s="106"/>
      <c r="K2065" s="106"/>
      <c r="L2065" s="106"/>
      <c r="M2065" s="106"/>
      <c r="N2065" s="106"/>
      <c r="S2065" s="106"/>
      <c r="T2065" s="106"/>
      <c r="U2065" s="106"/>
      <c r="V2065" s="106"/>
    </row>
    <row r="2066" spans="3:22" s="105" customFormat="1">
      <c r="C2066" s="106"/>
      <c r="D2066" s="106"/>
      <c r="E2066" s="106"/>
      <c r="F2066" s="106"/>
      <c r="K2066" s="106"/>
      <c r="L2066" s="106"/>
      <c r="M2066" s="106"/>
      <c r="N2066" s="106"/>
      <c r="S2066" s="106"/>
      <c r="T2066" s="106"/>
      <c r="U2066" s="106"/>
      <c r="V2066" s="106"/>
    </row>
    <row r="2067" spans="3:22" s="105" customFormat="1">
      <c r="C2067" s="106"/>
      <c r="D2067" s="106"/>
      <c r="E2067" s="106"/>
      <c r="F2067" s="106"/>
      <c r="K2067" s="106"/>
      <c r="L2067" s="106"/>
      <c r="M2067" s="106"/>
      <c r="N2067" s="106"/>
      <c r="S2067" s="106"/>
      <c r="T2067" s="106"/>
      <c r="U2067" s="106"/>
      <c r="V2067" s="106"/>
    </row>
    <row r="2068" spans="3:22" s="105" customFormat="1">
      <c r="C2068" s="106"/>
      <c r="D2068" s="106"/>
      <c r="E2068" s="106"/>
      <c r="F2068" s="106"/>
      <c r="K2068" s="106"/>
      <c r="L2068" s="106"/>
      <c r="M2068" s="106"/>
      <c r="N2068" s="106"/>
      <c r="S2068" s="106"/>
      <c r="T2068" s="106"/>
      <c r="U2068" s="106"/>
      <c r="V2068" s="106"/>
    </row>
    <row r="2069" spans="3:22" s="105" customFormat="1">
      <c r="C2069" s="106"/>
      <c r="D2069" s="106"/>
      <c r="E2069" s="106"/>
      <c r="F2069" s="106"/>
      <c r="K2069" s="106"/>
      <c r="L2069" s="106"/>
      <c r="M2069" s="106"/>
      <c r="N2069" s="106"/>
      <c r="S2069" s="106"/>
      <c r="T2069" s="106"/>
      <c r="U2069" s="106"/>
      <c r="V2069" s="106"/>
    </row>
    <row r="2070" spans="3:22" s="105" customFormat="1">
      <c r="C2070" s="106"/>
      <c r="D2070" s="106"/>
      <c r="E2070" s="106"/>
      <c r="F2070" s="106"/>
      <c r="K2070" s="106"/>
      <c r="L2070" s="106"/>
      <c r="M2070" s="106"/>
      <c r="N2070" s="106"/>
      <c r="S2070" s="106"/>
      <c r="T2070" s="106"/>
      <c r="U2070" s="106"/>
      <c r="V2070" s="106"/>
    </row>
    <row r="2071" spans="3:22" s="105" customFormat="1">
      <c r="C2071" s="106"/>
      <c r="D2071" s="106"/>
      <c r="E2071" s="106"/>
      <c r="F2071" s="106"/>
      <c r="K2071" s="106"/>
      <c r="L2071" s="106"/>
      <c r="M2071" s="106"/>
      <c r="N2071" s="106"/>
      <c r="S2071" s="106"/>
      <c r="T2071" s="106"/>
      <c r="U2071" s="106"/>
      <c r="V2071" s="106"/>
    </row>
    <row r="2072" spans="3:22" s="105" customFormat="1">
      <c r="C2072" s="106"/>
      <c r="D2072" s="106"/>
      <c r="E2072" s="106"/>
      <c r="F2072" s="106"/>
      <c r="K2072" s="106"/>
      <c r="L2072" s="106"/>
      <c r="M2072" s="106"/>
      <c r="N2072" s="106"/>
      <c r="S2072" s="106"/>
      <c r="T2072" s="106"/>
      <c r="U2072" s="106"/>
      <c r="V2072" s="106"/>
    </row>
    <row r="2073" spans="3:22" s="105" customFormat="1">
      <c r="C2073" s="106"/>
      <c r="D2073" s="106"/>
      <c r="E2073" s="106"/>
      <c r="F2073" s="106"/>
      <c r="K2073" s="106"/>
      <c r="L2073" s="106"/>
      <c r="M2073" s="106"/>
      <c r="N2073" s="106"/>
      <c r="S2073" s="106"/>
      <c r="T2073" s="106"/>
      <c r="U2073" s="106"/>
      <c r="V2073" s="106"/>
    </row>
    <row r="2074" spans="3:22" s="105" customFormat="1">
      <c r="C2074" s="106"/>
      <c r="D2074" s="106"/>
      <c r="E2074" s="106"/>
      <c r="F2074" s="106"/>
      <c r="K2074" s="106"/>
      <c r="L2074" s="106"/>
      <c r="M2074" s="106"/>
      <c r="N2074" s="106"/>
      <c r="S2074" s="106"/>
      <c r="T2074" s="106"/>
      <c r="U2074" s="106"/>
      <c r="V2074" s="106"/>
    </row>
    <row r="2075" spans="3:22" s="105" customFormat="1">
      <c r="C2075" s="106"/>
      <c r="D2075" s="106"/>
      <c r="E2075" s="106"/>
      <c r="F2075" s="106"/>
      <c r="K2075" s="106"/>
      <c r="L2075" s="106"/>
      <c r="M2075" s="106"/>
      <c r="N2075" s="106"/>
      <c r="S2075" s="106"/>
      <c r="T2075" s="106"/>
      <c r="U2075" s="106"/>
      <c r="V2075" s="106"/>
    </row>
    <row r="2076" spans="3:22" s="105" customFormat="1">
      <c r="C2076" s="106"/>
      <c r="D2076" s="106"/>
      <c r="E2076" s="106"/>
      <c r="F2076" s="106"/>
      <c r="K2076" s="106"/>
      <c r="L2076" s="106"/>
      <c r="M2076" s="106"/>
      <c r="N2076" s="106"/>
      <c r="S2076" s="106"/>
      <c r="T2076" s="106"/>
      <c r="U2076" s="106"/>
      <c r="V2076" s="106"/>
    </row>
    <row r="2077" spans="3:22" s="105" customFormat="1">
      <c r="C2077" s="106"/>
      <c r="D2077" s="106"/>
      <c r="E2077" s="106"/>
      <c r="F2077" s="106"/>
      <c r="K2077" s="106"/>
      <c r="L2077" s="106"/>
      <c r="M2077" s="106"/>
      <c r="N2077" s="106"/>
      <c r="S2077" s="106"/>
      <c r="T2077" s="106"/>
      <c r="U2077" s="106"/>
      <c r="V2077" s="106"/>
    </row>
    <row r="2078" spans="3:22" s="105" customFormat="1">
      <c r="C2078" s="106"/>
      <c r="D2078" s="106"/>
      <c r="E2078" s="106"/>
      <c r="F2078" s="106"/>
      <c r="K2078" s="106"/>
      <c r="L2078" s="106"/>
      <c r="M2078" s="106"/>
      <c r="N2078" s="106"/>
      <c r="S2078" s="106"/>
      <c r="T2078" s="106"/>
      <c r="U2078" s="106"/>
      <c r="V2078" s="106"/>
    </row>
    <row r="2079" spans="3:22" s="105" customFormat="1">
      <c r="C2079" s="106"/>
      <c r="D2079" s="106"/>
      <c r="E2079" s="106"/>
      <c r="F2079" s="106"/>
      <c r="K2079" s="106"/>
      <c r="L2079" s="106"/>
      <c r="M2079" s="106"/>
      <c r="N2079" s="106"/>
      <c r="S2079" s="106"/>
      <c r="T2079" s="106"/>
      <c r="U2079" s="106"/>
      <c r="V2079" s="106"/>
    </row>
    <row r="2080" spans="3:22" s="105" customFormat="1">
      <c r="C2080" s="106"/>
      <c r="D2080" s="106"/>
      <c r="E2080" s="106"/>
      <c r="F2080" s="106"/>
      <c r="K2080" s="106"/>
      <c r="L2080" s="106"/>
      <c r="M2080" s="106"/>
      <c r="N2080" s="106"/>
      <c r="S2080" s="106"/>
      <c r="T2080" s="106"/>
      <c r="U2080" s="106"/>
      <c r="V2080" s="106"/>
    </row>
    <row r="2081" spans="3:22" s="105" customFormat="1">
      <c r="C2081" s="106"/>
      <c r="D2081" s="106"/>
      <c r="E2081" s="106"/>
      <c r="F2081" s="106"/>
      <c r="K2081" s="106"/>
      <c r="L2081" s="106"/>
      <c r="M2081" s="106"/>
      <c r="N2081" s="106"/>
      <c r="S2081" s="106"/>
      <c r="T2081" s="106"/>
      <c r="U2081" s="106"/>
      <c r="V2081" s="106"/>
    </row>
    <row r="2082" spans="3:22" s="105" customFormat="1">
      <c r="C2082" s="106"/>
      <c r="D2082" s="106"/>
      <c r="E2082" s="106"/>
      <c r="F2082" s="106"/>
      <c r="K2082" s="106"/>
      <c r="L2082" s="106"/>
      <c r="M2082" s="106"/>
      <c r="N2082" s="106"/>
      <c r="S2082" s="106"/>
      <c r="T2082" s="106"/>
      <c r="U2082" s="106"/>
      <c r="V2082" s="106"/>
    </row>
    <row r="2083" spans="3:22" s="105" customFormat="1">
      <c r="C2083" s="106"/>
      <c r="D2083" s="106"/>
      <c r="E2083" s="106"/>
      <c r="F2083" s="106"/>
      <c r="K2083" s="106"/>
      <c r="L2083" s="106"/>
      <c r="M2083" s="106"/>
      <c r="N2083" s="106"/>
      <c r="S2083" s="106"/>
      <c r="T2083" s="106"/>
      <c r="U2083" s="106"/>
      <c r="V2083" s="106"/>
    </row>
    <row r="2084" spans="3:22" s="105" customFormat="1">
      <c r="C2084" s="106"/>
      <c r="D2084" s="106"/>
      <c r="E2084" s="106"/>
      <c r="F2084" s="106"/>
      <c r="K2084" s="106"/>
      <c r="L2084" s="106"/>
      <c r="M2084" s="106"/>
      <c r="N2084" s="106"/>
      <c r="S2084" s="106"/>
      <c r="T2084" s="106"/>
      <c r="U2084" s="106"/>
      <c r="V2084" s="106"/>
    </row>
    <row r="2085" spans="3:22" s="105" customFormat="1">
      <c r="C2085" s="106"/>
      <c r="D2085" s="106"/>
      <c r="E2085" s="106"/>
      <c r="F2085" s="106"/>
      <c r="K2085" s="106"/>
      <c r="L2085" s="106"/>
      <c r="M2085" s="106"/>
      <c r="N2085" s="106"/>
      <c r="S2085" s="106"/>
      <c r="T2085" s="106"/>
      <c r="U2085" s="106"/>
      <c r="V2085" s="106"/>
    </row>
    <row r="2086" spans="3:22" s="105" customFormat="1">
      <c r="C2086" s="106"/>
      <c r="D2086" s="106"/>
      <c r="E2086" s="106"/>
      <c r="F2086" s="106"/>
      <c r="K2086" s="106"/>
      <c r="L2086" s="106"/>
      <c r="M2086" s="106"/>
      <c r="N2086" s="106"/>
      <c r="S2086" s="106"/>
      <c r="T2086" s="106"/>
      <c r="U2086" s="106"/>
      <c r="V2086" s="106"/>
    </row>
    <row r="2087" spans="3:22" s="105" customFormat="1">
      <c r="C2087" s="106"/>
      <c r="D2087" s="106"/>
      <c r="E2087" s="106"/>
      <c r="F2087" s="106"/>
      <c r="K2087" s="106"/>
      <c r="L2087" s="106"/>
      <c r="M2087" s="106"/>
      <c r="N2087" s="106"/>
      <c r="S2087" s="106"/>
      <c r="T2087" s="106"/>
      <c r="U2087" s="106"/>
      <c r="V2087" s="106"/>
    </row>
    <row r="2088" spans="3:22" s="105" customFormat="1">
      <c r="C2088" s="106"/>
      <c r="D2088" s="106"/>
      <c r="E2088" s="106"/>
      <c r="F2088" s="106"/>
      <c r="K2088" s="106"/>
      <c r="L2088" s="106"/>
      <c r="M2088" s="106"/>
      <c r="N2088" s="106"/>
      <c r="S2088" s="106"/>
      <c r="T2088" s="106"/>
      <c r="U2088" s="106"/>
      <c r="V2088" s="106"/>
    </row>
    <row r="2089" spans="3:22" s="105" customFormat="1">
      <c r="C2089" s="106"/>
      <c r="D2089" s="106"/>
      <c r="E2089" s="106"/>
      <c r="F2089" s="106"/>
      <c r="K2089" s="106"/>
      <c r="L2089" s="106"/>
      <c r="M2089" s="106"/>
      <c r="N2089" s="106"/>
      <c r="S2089" s="106"/>
      <c r="T2089" s="106"/>
      <c r="U2089" s="106"/>
      <c r="V2089" s="106"/>
    </row>
    <row r="2090" spans="3:22" s="105" customFormat="1">
      <c r="C2090" s="106"/>
      <c r="D2090" s="106"/>
      <c r="E2090" s="106"/>
      <c r="F2090" s="106"/>
      <c r="K2090" s="106"/>
      <c r="L2090" s="106"/>
      <c r="M2090" s="106"/>
      <c r="N2090" s="106"/>
      <c r="S2090" s="106"/>
      <c r="T2090" s="106"/>
      <c r="U2090" s="106"/>
      <c r="V2090" s="106"/>
    </row>
    <row r="2091" spans="3:22" s="105" customFormat="1">
      <c r="C2091" s="106"/>
      <c r="D2091" s="106"/>
      <c r="E2091" s="106"/>
      <c r="F2091" s="106"/>
      <c r="K2091" s="106"/>
      <c r="L2091" s="106"/>
      <c r="M2091" s="106"/>
      <c r="N2091" s="106"/>
      <c r="S2091" s="106"/>
      <c r="T2091" s="106"/>
      <c r="U2091" s="106"/>
      <c r="V2091" s="106"/>
    </row>
    <row r="2092" spans="3:22" s="105" customFormat="1">
      <c r="C2092" s="106"/>
      <c r="D2092" s="106"/>
      <c r="E2092" s="106"/>
      <c r="F2092" s="106"/>
      <c r="K2092" s="106"/>
      <c r="L2092" s="106"/>
      <c r="M2092" s="106"/>
      <c r="N2092" s="106"/>
      <c r="S2092" s="106"/>
      <c r="T2092" s="106"/>
      <c r="U2092" s="106"/>
      <c r="V2092" s="106"/>
    </row>
    <row r="2093" spans="3:22" s="105" customFormat="1">
      <c r="C2093" s="106"/>
      <c r="D2093" s="106"/>
      <c r="E2093" s="106"/>
      <c r="F2093" s="106"/>
      <c r="K2093" s="106"/>
      <c r="L2093" s="106"/>
      <c r="M2093" s="106"/>
      <c r="N2093" s="106"/>
      <c r="S2093" s="106"/>
      <c r="T2093" s="106"/>
      <c r="U2093" s="106"/>
      <c r="V2093" s="106"/>
    </row>
    <row r="2094" spans="3:22" s="105" customFormat="1">
      <c r="C2094" s="106"/>
      <c r="D2094" s="106"/>
      <c r="E2094" s="106"/>
      <c r="F2094" s="106"/>
      <c r="K2094" s="106"/>
      <c r="L2094" s="106"/>
      <c r="M2094" s="106"/>
      <c r="N2094" s="106"/>
      <c r="S2094" s="106"/>
      <c r="T2094" s="106"/>
      <c r="U2094" s="106"/>
      <c r="V2094" s="106"/>
    </row>
    <row r="2095" spans="3:22" s="105" customFormat="1">
      <c r="C2095" s="106"/>
      <c r="D2095" s="106"/>
      <c r="E2095" s="106"/>
      <c r="F2095" s="106"/>
      <c r="K2095" s="106"/>
      <c r="L2095" s="106"/>
      <c r="M2095" s="106"/>
      <c r="N2095" s="106"/>
      <c r="S2095" s="106"/>
      <c r="T2095" s="106"/>
      <c r="U2095" s="106"/>
      <c r="V2095" s="106"/>
    </row>
    <row r="2096" spans="3:22" s="105" customFormat="1">
      <c r="C2096" s="106"/>
      <c r="D2096" s="106"/>
      <c r="E2096" s="106"/>
      <c r="F2096" s="106"/>
      <c r="K2096" s="106"/>
      <c r="L2096" s="106"/>
      <c r="M2096" s="106"/>
      <c r="N2096" s="106"/>
      <c r="S2096" s="106"/>
      <c r="T2096" s="106"/>
      <c r="U2096" s="106"/>
      <c r="V2096" s="106"/>
    </row>
    <row r="2097" spans="3:22" s="105" customFormat="1">
      <c r="C2097" s="106"/>
      <c r="D2097" s="106"/>
      <c r="E2097" s="106"/>
      <c r="F2097" s="106"/>
      <c r="K2097" s="106"/>
      <c r="L2097" s="106"/>
      <c r="M2097" s="106"/>
      <c r="N2097" s="106"/>
      <c r="S2097" s="106"/>
      <c r="T2097" s="106"/>
      <c r="U2097" s="106"/>
      <c r="V2097" s="106"/>
    </row>
    <row r="2098" spans="3:22" s="105" customFormat="1">
      <c r="C2098" s="106"/>
      <c r="D2098" s="106"/>
      <c r="E2098" s="106"/>
      <c r="F2098" s="106"/>
      <c r="K2098" s="106"/>
      <c r="L2098" s="106"/>
      <c r="M2098" s="106"/>
      <c r="N2098" s="106"/>
      <c r="S2098" s="106"/>
      <c r="T2098" s="106"/>
      <c r="U2098" s="106"/>
      <c r="V2098" s="106"/>
    </row>
    <row r="2099" spans="3:22" s="105" customFormat="1">
      <c r="C2099" s="106"/>
      <c r="D2099" s="106"/>
      <c r="E2099" s="106"/>
      <c r="F2099" s="106"/>
      <c r="K2099" s="106"/>
      <c r="L2099" s="106"/>
      <c r="M2099" s="106"/>
      <c r="N2099" s="106"/>
      <c r="S2099" s="106"/>
      <c r="T2099" s="106"/>
      <c r="U2099" s="106"/>
      <c r="V2099" s="106"/>
    </row>
    <row r="2100" spans="3:22" s="105" customFormat="1">
      <c r="C2100" s="106"/>
      <c r="D2100" s="106"/>
      <c r="E2100" s="106"/>
      <c r="F2100" s="106"/>
      <c r="K2100" s="106"/>
      <c r="L2100" s="106"/>
      <c r="M2100" s="106"/>
      <c r="N2100" s="106"/>
      <c r="S2100" s="106"/>
      <c r="T2100" s="106"/>
      <c r="U2100" s="106"/>
      <c r="V2100" s="106"/>
    </row>
    <row r="2101" spans="3:22" s="105" customFormat="1">
      <c r="C2101" s="106"/>
      <c r="D2101" s="106"/>
      <c r="E2101" s="106"/>
      <c r="F2101" s="106"/>
      <c r="K2101" s="106"/>
      <c r="L2101" s="106"/>
      <c r="M2101" s="106"/>
      <c r="N2101" s="106"/>
      <c r="S2101" s="106"/>
      <c r="T2101" s="106"/>
      <c r="U2101" s="106"/>
      <c r="V2101" s="106"/>
    </row>
    <row r="2102" spans="3:22" s="105" customFormat="1">
      <c r="C2102" s="106"/>
      <c r="D2102" s="106"/>
      <c r="E2102" s="106"/>
      <c r="F2102" s="106"/>
      <c r="K2102" s="106"/>
      <c r="L2102" s="106"/>
      <c r="M2102" s="106"/>
      <c r="N2102" s="106"/>
      <c r="S2102" s="106"/>
      <c r="T2102" s="106"/>
      <c r="U2102" s="106"/>
      <c r="V2102" s="106"/>
    </row>
    <row r="2103" spans="3:22" s="105" customFormat="1">
      <c r="C2103" s="106"/>
      <c r="D2103" s="106"/>
      <c r="E2103" s="106"/>
      <c r="F2103" s="106"/>
      <c r="K2103" s="106"/>
      <c r="L2103" s="106"/>
      <c r="M2103" s="106"/>
      <c r="N2103" s="106"/>
      <c r="S2103" s="106"/>
      <c r="T2103" s="106"/>
      <c r="U2103" s="106"/>
      <c r="V2103" s="106"/>
    </row>
    <row r="2104" spans="3:22" s="105" customFormat="1">
      <c r="C2104" s="106"/>
      <c r="D2104" s="106"/>
      <c r="E2104" s="106"/>
      <c r="F2104" s="106"/>
      <c r="K2104" s="106"/>
      <c r="L2104" s="106"/>
      <c r="M2104" s="106"/>
      <c r="N2104" s="106"/>
      <c r="S2104" s="106"/>
      <c r="T2104" s="106"/>
      <c r="U2104" s="106"/>
      <c r="V2104" s="106"/>
    </row>
    <row r="2105" spans="3:22" s="105" customFormat="1">
      <c r="C2105" s="106"/>
      <c r="D2105" s="106"/>
      <c r="E2105" s="106"/>
      <c r="F2105" s="106"/>
      <c r="K2105" s="106"/>
      <c r="L2105" s="106"/>
      <c r="M2105" s="106"/>
      <c r="N2105" s="106"/>
      <c r="S2105" s="106"/>
      <c r="T2105" s="106"/>
      <c r="U2105" s="106"/>
      <c r="V2105" s="106"/>
    </row>
    <row r="2106" spans="3:22" s="105" customFormat="1">
      <c r="C2106" s="106"/>
      <c r="D2106" s="106"/>
      <c r="E2106" s="106"/>
      <c r="F2106" s="106"/>
      <c r="K2106" s="106"/>
      <c r="L2106" s="106"/>
      <c r="M2106" s="106"/>
      <c r="N2106" s="106"/>
      <c r="S2106" s="106"/>
      <c r="T2106" s="106"/>
      <c r="U2106" s="106"/>
      <c r="V2106" s="106"/>
    </row>
    <row r="2107" spans="3:22" s="105" customFormat="1">
      <c r="C2107" s="106"/>
      <c r="D2107" s="106"/>
      <c r="E2107" s="106"/>
      <c r="F2107" s="106"/>
      <c r="K2107" s="106"/>
      <c r="L2107" s="106"/>
      <c r="M2107" s="106"/>
      <c r="N2107" s="106"/>
      <c r="S2107" s="106"/>
      <c r="T2107" s="106"/>
      <c r="U2107" s="106"/>
      <c r="V2107" s="106"/>
    </row>
    <row r="2108" spans="3:22" s="105" customFormat="1">
      <c r="C2108" s="106"/>
      <c r="D2108" s="106"/>
      <c r="E2108" s="106"/>
      <c r="F2108" s="106"/>
      <c r="K2108" s="106"/>
      <c r="L2108" s="106"/>
      <c r="M2108" s="106"/>
      <c r="N2108" s="106"/>
      <c r="S2108" s="106"/>
      <c r="T2108" s="106"/>
      <c r="U2108" s="106"/>
      <c r="V2108" s="106"/>
    </row>
    <row r="2109" spans="3:22" s="105" customFormat="1">
      <c r="C2109" s="106"/>
      <c r="D2109" s="106"/>
      <c r="E2109" s="106"/>
      <c r="F2109" s="106"/>
      <c r="K2109" s="106"/>
      <c r="L2109" s="106"/>
      <c r="M2109" s="106"/>
      <c r="N2109" s="106"/>
      <c r="S2109" s="106"/>
      <c r="T2109" s="106"/>
      <c r="U2109" s="106"/>
      <c r="V2109" s="106"/>
    </row>
    <row r="2110" spans="3:22" s="105" customFormat="1">
      <c r="C2110" s="106"/>
      <c r="D2110" s="106"/>
      <c r="E2110" s="106"/>
      <c r="F2110" s="106"/>
      <c r="K2110" s="106"/>
      <c r="L2110" s="106"/>
      <c r="M2110" s="106"/>
      <c r="N2110" s="106"/>
      <c r="S2110" s="106"/>
      <c r="T2110" s="106"/>
      <c r="U2110" s="106"/>
      <c r="V2110" s="106"/>
    </row>
    <row r="2111" spans="3:22" s="105" customFormat="1">
      <c r="C2111" s="106"/>
      <c r="D2111" s="106"/>
      <c r="E2111" s="106"/>
      <c r="F2111" s="106"/>
      <c r="K2111" s="106"/>
      <c r="L2111" s="106"/>
      <c r="M2111" s="106"/>
      <c r="N2111" s="106"/>
      <c r="S2111" s="106"/>
      <c r="T2111" s="106"/>
      <c r="U2111" s="106"/>
      <c r="V2111" s="106"/>
    </row>
    <row r="2112" spans="3:22" s="105" customFormat="1">
      <c r="C2112" s="106"/>
      <c r="D2112" s="106"/>
      <c r="E2112" s="106"/>
      <c r="F2112" s="106"/>
      <c r="K2112" s="106"/>
      <c r="L2112" s="106"/>
      <c r="M2112" s="106"/>
      <c r="N2112" s="106"/>
      <c r="S2112" s="106"/>
      <c r="T2112" s="106"/>
      <c r="U2112" s="106"/>
      <c r="V2112" s="106"/>
    </row>
    <row r="2113" spans="3:22" s="105" customFormat="1">
      <c r="C2113" s="106"/>
      <c r="D2113" s="106"/>
      <c r="E2113" s="106"/>
      <c r="F2113" s="106"/>
      <c r="K2113" s="106"/>
      <c r="L2113" s="106"/>
      <c r="M2113" s="106"/>
      <c r="N2113" s="106"/>
      <c r="S2113" s="106"/>
      <c r="T2113" s="106"/>
      <c r="U2113" s="106"/>
      <c r="V2113" s="106"/>
    </row>
    <row r="2114" spans="3:22" s="105" customFormat="1">
      <c r="C2114" s="106"/>
      <c r="D2114" s="106"/>
      <c r="E2114" s="106"/>
      <c r="F2114" s="106"/>
      <c r="K2114" s="106"/>
      <c r="L2114" s="106"/>
      <c r="M2114" s="106"/>
      <c r="N2114" s="106"/>
      <c r="S2114" s="106"/>
      <c r="T2114" s="106"/>
      <c r="U2114" s="106"/>
      <c r="V2114" s="106"/>
    </row>
    <row r="2115" spans="3:22" s="105" customFormat="1">
      <c r="C2115" s="106"/>
      <c r="D2115" s="106"/>
      <c r="E2115" s="106"/>
      <c r="F2115" s="106"/>
      <c r="K2115" s="106"/>
      <c r="L2115" s="106"/>
      <c r="M2115" s="106"/>
      <c r="N2115" s="106"/>
      <c r="S2115" s="106"/>
      <c r="T2115" s="106"/>
      <c r="U2115" s="106"/>
      <c r="V2115" s="106"/>
    </row>
    <row r="2116" spans="3:22" s="105" customFormat="1">
      <c r="C2116" s="106"/>
      <c r="D2116" s="106"/>
      <c r="E2116" s="106"/>
      <c r="F2116" s="106"/>
      <c r="K2116" s="106"/>
      <c r="L2116" s="106"/>
      <c r="M2116" s="106"/>
      <c r="N2116" s="106"/>
      <c r="S2116" s="106"/>
      <c r="T2116" s="106"/>
      <c r="U2116" s="106"/>
      <c r="V2116" s="106"/>
    </row>
    <row r="2117" spans="3:22" s="105" customFormat="1">
      <c r="C2117" s="106"/>
      <c r="D2117" s="106"/>
      <c r="E2117" s="106"/>
      <c r="F2117" s="106"/>
      <c r="K2117" s="106"/>
      <c r="L2117" s="106"/>
      <c r="M2117" s="106"/>
      <c r="N2117" s="106"/>
      <c r="S2117" s="106"/>
      <c r="T2117" s="106"/>
      <c r="U2117" s="106"/>
      <c r="V2117" s="106"/>
    </row>
    <row r="2118" spans="3:22" s="105" customFormat="1">
      <c r="C2118" s="106"/>
      <c r="D2118" s="106"/>
      <c r="E2118" s="106"/>
      <c r="F2118" s="106"/>
      <c r="K2118" s="106"/>
      <c r="L2118" s="106"/>
      <c r="M2118" s="106"/>
      <c r="N2118" s="106"/>
      <c r="S2118" s="106"/>
      <c r="T2118" s="106"/>
      <c r="U2118" s="106"/>
      <c r="V2118" s="106"/>
    </row>
    <row r="2119" spans="3:22" s="105" customFormat="1">
      <c r="C2119" s="106"/>
      <c r="D2119" s="106"/>
      <c r="E2119" s="106"/>
      <c r="F2119" s="106"/>
      <c r="K2119" s="106"/>
      <c r="L2119" s="106"/>
      <c r="M2119" s="106"/>
      <c r="N2119" s="106"/>
      <c r="S2119" s="106"/>
      <c r="T2119" s="106"/>
      <c r="U2119" s="106"/>
      <c r="V2119" s="106"/>
    </row>
    <row r="2120" spans="3:22" s="105" customFormat="1">
      <c r="C2120" s="106"/>
      <c r="D2120" s="106"/>
      <c r="E2120" s="106"/>
      <c r="F2120" s="106"/>
      <c r="K2120" s="106"/>
      <c r="L2120" s="106"/>
      <c r="M2120" s="106"/>
      <c r="N2120" s="106"/>
      <c r="S2120" s="106"/>
      <c r="T2120" s="106"/>
      <c r="U2120" s="106"/>
      <c r="V2120" s="106"/>
    </row>
    <row r="2121" spans="3:22" s="105" customFormat="1">
      <c r="C2121" s="106"/>
      <c r="D2121" s="106"/>
      <c r="E2121" s="106"/>
      <c r="F2121" s="106"/>
      <c r="K2121" s="106"/>
      <c r="L2121" s="106"/>
      <c r="M2121" s="106"/>
      <c r="N2121" s="106"/>
      <c r="S2121" s="106"/>
      <c r="T2121" s="106"/>
      <c r="U2121" s="106"/>
      <c r="V2121" s="106"/>
    </row>
    <row r="2122" spans="3:22" s="105" customFormat="1">
      <c r="C2122" s="106"/>
      <c r="D2122" s="106"/>
      <c r="E2122" s="106"/>
      <c r="F2122" s="106"/>
      <c r="K2122" s="106"/>
      <c r="L2122" s="106"/>
      <c r="M2122" s="106"/>
      <c r="N2122" s="106"/>
      <c r="S2122" s="106"/>
      <c r="T2122" s="106"/>
      <c r="U2122" s="106"/>
      <c r="V2122" s="106"/>
    </row>
    <row r="2123" spans="3:22" s="105" customFormat="1">
      <c r="C2123" s="106"/>
      <c r="D2123" s="106"/>
      <c r="E2123" s="106"/>
      <c r="F2123" s="106"/>
      <c r="K2123" s="106"/>
      <c r="L2123" s="106"/>
      <c r="M2123" s="106"/>
      <c r="N2123" s="106"/>
      <c r="S2123" s="106"/>
      <c r="T2123" s="106"/>
      <c r="U2123" s="106"/>
      <c r="V2123" s="106"/>
    </row>
    <row r="2124" spans="3:22" s="105" customFormat="1">
      <c r="C2124" s="106"/>
      <c r="D2124" s="106"/>
      <c r="E2124" s="106"/>
      <c r="F2124" s="106"/>
      <c r="K2124" s="106"/>
      <c r="L2124" s="106"/>
      <c r="M2124" s="106"/>
      <c r="N2124" s="106"/>
      <c r="S2124" s="106"/>
      <c r="T2124" s="106"/>
      <c r="U2124" s="106"/>
      <c r="V2124" s="106"/>
    </row>
    <row r="2125" spans="3:22" s="105" customFormat="1">
      <c r="C2125" s="106"/>
      <c r="D2125" s="106"/>
      <c r="E2125" s="106"/>
      <c r="F2125" s="106"/>
      <c r="K2125" s="106"/>
      <c r="L2125" s="106"/>
      <c r="M2125" s="106"/>
      <c r="N2125" s="106"/>
      <c r="S2125" s="106"/>
      <c r="T2125" s="106"/>
      <c r="U2125" s="106"/>
      <c r="V2125" s="106"/>
    </row>
    <row r="2126" spans="3:22" s="105" customFormat="1">
      <c r="C2126" s="106"/>
      <c r="D2126" s="106"/>
      <c r="E2126" s="106"/>
      <c r="F2126" s="106"/>
      <c r="K2126" s="106"/>
      <c r="L2126" s="106"/>
      <c r="M2126" s="106"/>
      <c r="N2126" s="106"/>
      <c r="S2126" s="106"/>
      <c r="T2126" s="106"/>
      <c r="U2126" s="106"/>
      <c r="V2126" s="106"/>
    </row>
    <row r="2127" spans="3:22" s="105" customFormat="1">
      <c r="C2127" s="106"/>
      <c r="D2127" s="106"/>
      <c r="E2127" s="106"/>
      <c r="F2127" s="106"/>
      <c r="K2127" s="106"/>
      <c r="L2127" s="106"/>
      <c r="M2127" s="106"/>
      <c r="N2127" s="106"/>
      <c r="S2127" s="106"/>
      <c r="T2127" s="106"/>
      <c r="U2127" s="106"/>
      <c r="V2127" s="106"/>
    </row>
    <row r="2128" spans="3:22" s="105" customFormat="1">
      <c r="C2128" s="106"/>
      <c r="D2128" s="106"/>
      <c r="E2128" s="106"/>
      <c r="F2128" s="106"/>
      <c r="K2128" s="106"/>
      <c r="L2128" s="106"/>
      <c r="M2128" s="106"/>
      <c r="N2128" s="106"/>
      <c r="S2128" s="106"/>
      <c r="T2128" s="106"/>
      <c r="U2128" s="106"/>
      <c r="V2128" s="106"/>
    </row>
    <row r="2129" spans="3:22" s="105" customFormat="1">
      <c r="C2129" s="106"/>
      <c r="D2129" s="106"/>
      <c r="E2129" s="106"/>
      <c r="F2129" s="106"/>
      <c r="K2129" s="106"/>
      <c r="L2129" s="106"/>
      <c r="M2129" s="106"/>
      <c r="N2129" s="106"/>
      <c r="S2129" s="106"/>
      <c r="T2129" s="106"/>
      <c r="U2129" s="106"/>
      <c r="V2129" s="106"/>
    </row>
    <row r="2130" spans="3:22" s="105" customFormat="1">
      <c r="C2130" s="106"/>
      <c r="D2130" s="106"/>
      <c r="E2130" s="106"/>
      <c r="F2130" s="106"/>
      <c r="K2130" s="106"/>
      <c r="L2130" s="106"/>
      <c r="M2130" s="106"/>
      <c r="N2130" s="106"/>
      <c r="S2130" s="106"/>
      <c r="T2130" s="106"/>
      <c r="U2130" s="106"/>
      <c r="V2130" s="106"/>
    </row>
    <row r="2131" spans="3:22" s="105" customFormat="1">
      <c r="C2131" s="106"/>
      <c r="D2131" s="106"/>
      <c r="E2131" s="106"/>
      <c r="F2131" s="106"/>
      <c r="K2131" s="106"/>
      <c r="L2131" s="106"/>
      <c r="M2131" s="106"/>
      <c r="N2131" s="106"/>
      <c r="S2131" s="106"/>
      <c r="T2131" s="106"/>
      <c r="U2131" s="106"/>
      <c r="V2131" s="106"/>
    </row>
    <row r="2132" spans="3:22" s="105" customFormat="1">
      <c r="C2132" s="106"/>
      <c r="D2132" s="106"/>
      <c r="E2132" s="106"/>
      <c r="F2132" s="106"/>
      <c r="K2132" s="106"/>
      <c r="L2132" s="106"/>
      <c r="M2132" s="106"/>
      <c r="N2132" s="106"/>
      <c r="S2132" s="106"/>
      <c r="T2132" s="106"/>
      <c r="U2132" s="106"/>
      <c r="V2132" s="106"/>
    </row>
    <row r="2133" spans="3:22" s="105" customFormat="1">
      <c r="C2133" s="106"/>
      <c r="D2133" s="106"/>
      <c r="E2133" s="106"/>
      <c r="F2133" s="106"/>
      <c r="K2133" s="106"/>
      <c r="L2133" s="106"/>
      <c r="M2133" s="106"/>
      <c r="N2133" s="106"/>
      <c r="S2133" s="106"/>
      <c r="T2133" s="106"/>
      <c r="U2133" s="106"/>
      <c r="V2133" s="106"/>
    </row>
    <row r="2134" spans="3:22" s="105" customFormat="1">
      <c r="C2134" s="106"/>
      <c r="D2134" s="106"/>
      <c r="E2134" s="106"/>
      <c r="F2134" s="106"/>
      <c r="K2134" s="106"/>
      <c r="L2134" s="106"/>
      <c r="M2134" s="106"/>
      <c r="N2134" s="106"/>
      <c r="S2134" s="106"/>
      <c r="T2134" s="106"/>
      <c r="U2134" s="106"/>
      <c r="V2134" s="106"/>
    </row>
    <row r="2135" spans="3:22" s="105" customFormat="1">
      <c r="C2135" s="106"/>
      <c r="D2135" s="106"/>
      <c r="E2135" s="106"/>
      <c r="F2135" s="106"/>
      <c r="K2135" s="106"/>
      <c r="L2135" s="106"/>
      <c r="M2135" s="106"/>
      <c r="N2135" s="106"/>
      <c r="S2135" s="106"/>
      <c r="T2135" s="106"/>
      <c r="U2135" s="106"/>
      <c r="V2135" s="106"/>
    </row>
    <row r="2136" spans="3:22" s="105" customFormat="1">
      <c r="C2136" s="106"/>
      <c r="D2136" s="106"/>
      <c r="E2136" s="106"/>
      <c r="F2136" s="106"/>
      <c r="K2136" s="106"/>
      <c r="L2136" s="106"/>
      <c r="M2136" s="106"/>
      <c r="N2136" s="106"/>
      <c r="S2136" s="106"/>
      <c r="T2136" s="106"/>
      <c r="U2136" s="106"/>
      <c r="V2136" s="106"/>
    </row>
    <row r="2137" spans="3:22" s="105" customFormat="1">
      <c r="C2137" s="106"/>
      <c r="D2137" s="106"/>
      <c r="E2137" s="106"/>
      <c r="F2137" s="106"/>
      <c r="K2137" s="106"/>
      <c r="L2137" s="106"/>
      <c r="M2137" s="106"/>
      <c r="N2137" s="106"/>
      <c r="S2137" s="106"/>
      <c r="T2137" s="106"/>
      <c r="U2137" s="106"/>
      <c r="V2137" s="106"/>
    </row>
    <row r="2138" spans="3:22" s="105" customFormat="1">
      <c r="C2138" s="106"/>
      <c r="D2138" s="106"/>
      <c r="E2138" s="106"/>
      <c r="F2138" s="106"/>
      <c r="K2138" s="106"/>
      <c r="L2138" s="106"/>
      <c r="M2138" s="106"/>
      <c r="N2138" s="106"/>
      <c r="S2138" s="106"/>
      <c r="T2138" s="106"/>
      <c r="U2138" s="106"/>
      <c r="V2138" s="106"/>
    </row>
    <row r="2139" spans="3:22" s="105" customFormat="1">
      <c r="C2139" s="106"/>
      <c r="D2139" s="106"/>
      <c r="E2139" s="106"/>
      <c r="F2139" s="106"/>
      <c r="K2139" s="106"/>
      <c r="L2139" s="106"/>
      <c r="M2139" s="106"/>
      <c r="N2139" s="106"/>
      <c r="S2139" s="106"/>
      <c r="T2139" s="106"/>
      <c r="U2139" s="106"/>
      <c r="V2139" s="106"/>
    </row>
    <row r="2140" spans="3:22" s="105" customFormat="1">
      <c r="C2140" s="106"/>
      <c r="D2140" s="106"/>
      <c r="E2140" s="106"/>
      <c r="F2140" s="106"/>
      <c r="K2140" s="106"/>
      <c r="L2140" s="106"/>
      <c r="M2140" s="106"/>
      <c r="N2140" s="106"/>
      <c r="S2140" s="106"/>
      <c r="T2140" s="106"/>
      <c r="U2140" s="106"/>
      <c r="V2140" s="106"/>
    </row>
    <row r="2141" spans="3:22" s="105" customFormat="1">
      <c r="C2141" s="106"/>
      <c r="D2141" s="106"/>
      <c r="E2141" s="106"/>
      <c r="F2141" s="106"/>
      <c r="K2141" s="106"/>
      <c r="L2141" s="106"/>
      <c r="M2141" s="106"/>
      <c r="N2141" s="106"/>
      <c r="S2141" s="106"/>
      <c r="T2141" s="106"/>
      <c r="U2141" s="106"/>
      <c r="V2141" s="106"/>
    </row>
    <row r="2142" spans="3:22" s="105" customFormat="1">
      <c r="C2142" s="106"/>
      <c r="D2142" s="106"/>
      <c r="E2142" s="106"/>
      <c r="F2142" s="106"/>
      <c r="K2142" s="106"/>
      <c r="L2142" s="106"/>
      <c r="M2142" s="106"/>
      <c r="N2142" s="106"/>
      <c r="S2142" s="106"/>
      <c r="T2142" s="106"/>
      <c r="U2142" s="106"/>
      <c r="V2142" s="106"/>
    </row>
    <row r="2143" spans="3:22" s="105" customFormat="1">
      <c r="C2143" s="106"/>
      <c r="D2143" s="106"/>
      <c r="E2143" s="106"/>
      <c r="F2143" s="106"/>
      <c r="K2143" s="106"/>
      <c r="L2143" s="106"/>
      <c r="M2143" s="106"/>
      <c r="N2143" s="106"/>
      <c r="S2143" s="106"/>
      <c r="T2143" s="106"/>
      <c r="U2143" s="106"/>
      <c r="V2143" s="106"/>
    </row>
    <row r="2144" spans="3:22" s="105" customFormat="1">
      <c r="C2144" s="106"/>
      <c r="D2144" s="106"/>
      <c r="E2144" s="106"/>
      <c r="F2144" s="106"/>
      <c r="K2144" s="106"/>
      <c r="L2144" s="106"/>
      <c r="M2144" s="106"/>
      <c r="N2144" s="106"/>
      <c r="S2144" s="106"/>
      <c r="T2144" s="106"/>
      <c r="U2144" s="106"/>
      <c r="V2144" s="106"/>
    </row>
    <row r="2145" spans="3:22" s="105" customFormat="1">
      <c r="C2145" s="106"/>
      <c r="D2145" s="106"/>
      <c r="E2145" s="106"/>
      <c r="F2145" s="106"/>
      <c r="K2145" s="106"/>
      <c r="L2145" s="106"/>
      <c r="M2145" s="106"/>
      <c r="N2145" s="106"/>
      <c r="S2145" s="106"/>
      <c r="T2145" s="106"/>
      <c r="U2145" s="106"/>
      <c r="V2145" s="106"/>
    </row>
    <row r="2146" spans="3:22" s="105" customFormat="1">
      <c r="C2146" s="106"/>
      <c r="D2146" s="106"/>
      <c r="E2146" s="106"/>
      <c r="F2146" s="106"/>
      <c r="K2146" s="106"/>
      <c r="L2146" s="106"/>
      <c r="M2146" s="106"/>
      <c r="N2146" s="106"/>
      <c r="S2146" s="106"/>
      <c r="T2146" s="106"/>
      <c r="U2146" s="106"/>
      <c r="V2146" s="106"/>
    </row>
    <row r="2147" spans="3:22" s="105" customFormat="1">
      <c r="C2147" s="106"/>
      <c r="D2147" s="106"/>
      <c r="E2147" s="106"/>
      <c r="F2147" s="106"/>
      <c r="K2147" s="106"/>
      <c r="L2147" s="106"/>
      <c r="M2147" s="106"/>
      <c r="N2147" s="106"/>
      <c r="S2147" s="106"/>
      <c r="T2147" s="106"/>
      <c r="U2147" s="106"/>
      <c r="V2147" s="106"/>
    </row>
    <row r="2148" spans="3:22" s="105" customFormat="1">
      <c r="C2148" s="106"/>
      <c r="D2148" s="106"/>
      <c r="E2148" s="106"/>
      <c r="F2148" s="106"/>
      <c r="K2148" s="106"/>
      <c r="L2148" s="106"/>
      <c r="M2148" s="106"/>
      <c r="N2148" s="106"/>
      <c r="S2148" s="106"/>
      <c r="T2148" s="106"/>
      <c r="U2148" s="106"/>
      <c r="V2148" s="106"/>
    </row>
    <row r="2149" spans="3:22" s="105" customFormat="1">
      <c r="C2149" s="106"/>
      <c r="D2149" s="106"/>
      <c r="E2149" s="106"/>
      <c r="F2149" s="106"/>
      <c r="K2149" s="106"/>
      <c r="L2149" s="106"/>
      <c r="M2149" s="106"/>
      <c r="N2149" s="106"/>
      <c r="S2149" s="106"/>
      <c r="T2149" s="106"/>
      <c r="U2149" s="106"/>
      <c r="V2149" s="106"/>
    </row>
    <row r="2150" spans="3:22" s="105" customFormat="1">
      <c r="C2150" s="106"/>
      <c r="D2150" s="106"/>
      <c r="E2150" s="106"/>
      <c r="F2150" s="106"/>
      <c r="K2150" s="106"/>
      <c r="L2150" s="106"/>
      <c r="M2150" s="106"/>
      <c r="N2150" s="106"/>
      <c r="S2150" s="106"/>
      <c r="T2150" s="106"/>
      <c r="U2150" s="106"/>
      <c r="V2150" s="106"/>
    </row>
    <row r="2151" spans="3:22" s="105" customFormat="1">
      <c r="C2151" s="106"/>
      <c r="D2151" s="106"/>
      <c r="E2151" s="106"/>
      <c r="F2151" s="106"/>
      <c r="K2151" s="106"/>
      <c r="L2151" s="106"/>
      <c r="M2151" s="106"/>
      <c r="N2151" s="106"/>
      <c r="S2151" s="106"/>
      <c r="T2151" s="106"/>
      <c r="U2151" s="106"/>
      <c r="V2151" s="106"/>
    </row>
    <row r="2152" spans="3:22" s="105" customFormat="1">
      <c r="C2152" s="106"/>
      <c r="D2152" s="106"/>
      <c r="E2152" s="106"/>
      <c r="F2152" s="106"/>
      <c r="K2152" s="106"/>
      <c r="L2152" s="106"/>
      <c r="M2152" s="106"/>
      <c r="N2152" s="106"/>
      <c r="S2152" s="106"/>
      <c r="T2152" s="106"/>
      <c r="U2152" s="106"/>
      <c r="V2152" s="106"/>
    </row>
    <row r="2153" spans="3:22" s="105" customFormat="1">
      <c r="C2153" s="106"/>
      <c r="D2153" s="106"/>
      <c r="E2153" s="106"/>
      <c r="F2153" s="106"/>
      <c r="K2153" s="106"/>
      <c r="L2153" s="106"/>
      <c r="M2153" s="106"/>
      <c r="N2153" s="106"/>
      <c r="S2153" s="106"/>
      <c r="T2153" s="106"/>
      <c r="U2153" s="106"/>
      <c r="V2153" s="106"/>
    </row>
    <row r="2154" spans="3:22" s="105" customFormat="1">
      <c r="C2154" s="106"/>
      <c r="D2154" s="106"/>
      <c r="E2154" s="106"/>
      <c r="F2154" s="106"/>
      <c r="K2154" s="106"/>
      <c r="L2154" s="106"/>
      <c r="M2154" s="106"/>
      <c r="N2154" s="106"/>
      <c r="S2154" s="106"/>
      <c r="T2154" s="106"/>
      <c r="U2154" s="106"/>
      <c r="V2154" s="106"/>
    </row>
    <row r="2155" spans="3:22" s="105" customFormat="1">
      <c r="C2155" s="106"/>
      <c r="D2155" s="106"/>
      <c r="E2155" s="106"/>
      <c r="F2155" s="106"/>
      <c r="K2155" s="106"/>
      <c r="L2155" s="106"/>
      <c r="M2155" s="106"/>
      <c r="N2155" s="106"/>
      <c r="S2155" s="106"/>
      <c r="T2155" s="106"/>
      <c r="U2155" s="106"/>
      <c r="V2155" s="106"/>
    </row>
    <row r="2156" spans="3:22" s="105" customFormat="1">
      <c r="C2156" s="106"/>
      <c r="D2156" s="106"/>
      <c r="E2156" s="106"/>
      <c r="F2156" s="106"/>
      <c r="K2156" s="106"/>
      <c r="L2156" s="106"/>
      <c r="M2156" s="106"/>
      <c r="N2156" s="106"/>
      <c r="S2156" s="106"/>
      <c r="T2156" s="106"/>
      <c r="U2156" s="106"/>
      <c r="V2156" s="106"/>
    </row>
    <row r="2157" spans="3:22" s="105" customFormat="1">
      <c r="C2157" s="106"/>
      <c r="D2157" s="106"/>
      <c r="E2157" s="106"/>
      <c r="F2157" s="106"/>
      <c r="K2157" s="106"/>
      <c r="L2157" s="106"/>
      <c r="M2157" s="106"/>
      <c r="N2157" s="106"/>
      <c r="S2157" s="106"/>
      <c r="T2157" s="106"/>
      <c r="U2157" s="106"/>
      <c r="V2157" s="106"/>
    </row>
    <row r="2158" spans="3:22" s="105" customFormat="1">
      <c r="C2158" s="106"/>
      <c r="D2158" s="106"/>
      <c r="E2158" s="106"/>
      <c r="F2158" s="106"/>
      <c r="K2158" s="106"/>
      <c r="L2158" s="106"/>
      <c r="M2158" s="106"/>
      <c r="N2158" s="106"/>
      <c r="S2158" s="106"/>
      <c r="T2158" s="106"/>
      <c r="U2158" s="106"/>
      <c r="V2158" s="106"/>
    </row>
    <row r="2159" spans="3:22" s="105" customFormat="1">
      <c r="C2159" s="106"/>
      <c r="D2159" s="106"/>
      <c r="E2159" s="106"/>
      <c r="F2159" s="106"/>
      <c r="K2159" s="106"/>
      <c r="L2159" s="106"/>
      <c r="M2159" s="106"/>
      <c r="N2159" s="106"/>
      <c r="S2159" s="106"/>
      <c r="T2159" s="106"/>
      <c r="U2159" s="106"/>
      <c r="V2159" s="106"/>
    </row>
    <row r="2160" spans="3:22" s="105" customFormat="1">
      <c r="C2160" s="106"/>
      <c r="D2160" s="106"/>
      <c r="E2160" s="106"/>
      <c r="F2160" s="106"/>
      <c r="K2160" s="106"/>
      <c r="L2160" s="106"/>
      <c r="M2160" s="106"/>
      <c r="N2160" s="106"/>
      <c r="S2160" s="106"/>
      <c r="T2160" s="106"/>
      <c r="U2160" s="106"/>
      <c r="V2160" s="106"/>
    </row>
    <row r="2161" spans="3:22" s="105" customFormat="1">
      <c r="C2161" s="106"/>
      <c r="D2161" s="106"/>
      <c r="E2161" s="106"/>
      <c r="F2161" s="106"/>
      <c r="K2161" s="106"/>
      <c r="L2161" s="106"/>
      <c r="M2161" s="106"/>
      <c r="N2161" s="106"/>
      <c r="S2161" s="106"/>
      <c r="T2161" s="106"/>
      <c r="U2161" s="106"/>
      <c r="V2161" s="106"/>
    </row>
    <row r="2162" spans="3:22" s="105" customFormat="1">
      <c r="C2162" s="106"/>
      <c r="D2162" s="106"/>
      <c r="E2162" s="106"/>
      <c r="F2162" s="106"/>
      <c r="K2162" s="106"/>
      <c r="L2162" s="106"/>
      <c r="M2162" s="106"/>
      <c r="N2162" s="106"/>
      <c r="S2162" s="106"/>
      <c r="T2162" s="106"/>
      <c r="U2162" s="106"/>
      <c r="V2162" s="106"/>
    </row>
    <row r="2163" spans="3:22" s="105" customFormat="1">
      <c r="C2163" s="106"/>
      <c r="D2163" s="106"/>
      <c r="E2163" s="106"/>
      <c r="F2163" s="106"/>
      <c r="K2163" s="106"/>
      <c r="L2163" s="106"/>
      <c r="M2163" s="106"/>
      <c r="N2163" s="106"/>
      <c r="S2163" s="106"/>
      <c r="T2163" s="106"/>
      <c r="U2163" s="106"/>
      <c r="V2163" s="106"/>
    </row>
    <row r="2164" spans="3:22" s="105" customFormat="1">
      <c r="C2164" s="106"/>
      <c r="D2164" s="106"/>
      <c r="E2164" s="106"/>
      <c r="F2164" s="106"/>
      <c r="K2164" s="106"/>
      <c r="L2164" s="106"/>
      <c r="M2164" s="106"/>
      <c r="N2164" s="106"/>
      <c r="S2164" s="106"/>
      <c r="T2164" s="106"/>
      <c r="U2164" s="106"/>
      <c r="V2164" s="106"/>
    </row>
    <row r="2165" spans="3:22" s="105" customFormat="1">
      <c r="C2165" s="106"/>
      <c r="D2165" s="106"/>
      <c r="E2165" s="106"/>
      <c r="F2165" s="106"/>
      <c r="K2165" s="106"/>
      <c r="L2165" s="106"/>
      <c r="M2165" s="106"/>
      <c r="N2165" s="106"/>
      <c r="S2165" s="106"/>
      <c r="T2165" s="106"/>
      <c r="U2165" s="106"/>
      <c r="V2165" s="106"/>
    </row>
    <row r="2166" spans="3:22" s="105" customFormat="1">
      <c r="C2166" s="106"/>
      <c r="D2166" s="106"/>
      <c r="E2166" s="106"/>
      <c r="F2166" s="106"/>
      <c r="K2166" s="106"/>
      <c r="L2166" s="106"/>
      <c r="M2166" s="106"/>
      <c r="N2166" s="106"/>
      <c r="S2166" s="106"/>
      <c r="T2166" s="106"/>
      <c r="U2166" s="106"/>
      <c r="V2166" s="106"/>
    </row>
    <row r="2167" spans="3:22" s="105" customFormat="1">
      <c r="C2167" s="106"/>
      <c r="D2167" s="106"/>
      <c r="E2167" s="106"/>
      <c r="F2167" s="106"/>
      <c r="K2167" s="106"/>
      <c r="L2167" s="106"/>
      <c r="M2167" s="106"/>
      <c r="N2167" s="106"/>
      <c r="S2167" s="106"/>
      <c r="T2167" s="106"/>
      <c r="U2167" s="106"/>
      <c r="V2167" s="106"/>
    </row>
    <row r="2168" spans="3:22" s="105" customFormat="1">
      <c r="C2168" s="106"/>
      <c r="D2168" s="106"/>
      <c r="E2168" s="106"/>
      <c r="F2168" s="106"/>
      <c r="K2168" s="106"/>
      <c r="L2168" s="106"/>
      <c r="M2168" s="106"/>
      <c r="N2168" s="106"/>
      <c r="S2168" s="106"/>
      <c r="T2168" s="106"/>
      <c r="U2168" s="106"/>
      <c r="V2168" s="106"/>
    </row>
    <row r="2169" spans="3:22" s="105" customFormat="1">
      <c r="C2169" s="106"/>
      <c r="D2169" s="106"/>
      <c r="E2169" s="106"/>
      <c r="F2169" s="106"/>
      <c r="K2169" s="106"/>
      <c r="L2169" s="106"/>
      <c r="M2169" s="106"/>
      <c r="N2169" s="106"/>
      <c r="S2169" s="106"/>
      <c r="T2169" s="106"/>
      <c r="U2169" s="106"/>
      <c r="V2169" s="106"/>
    </row>
    <row r="2170" spans="3:22" s="105" customFormat="1">
      <c r="C2170" s="106"/>
      <c r="D2170" s="106"/>
      <c r="E2170" s="106"/>
      <c r="F2170" s="106"/>
      <c r="K2170" s="106"/>
      <c r="L2170" s="106"/>
      <c r="M2170" s="106"/>
      <c r="N2170" s="106"/>
      <c r="S2170" s="106"/>
      <c r="T2170" s="106"/>
      <c r="U2170" s="106"/>
      <c r="V2170" s="106"/>
    </row>
    <row r="2171" spans="3:22" s="105" customFormat="1">
      <c r="C2171" s="106"/>
      <c r="D2171" s="106"/>
      <c r="E2171" s="106"/>
      <c r="F2171" s="106"/>
      <c r="K2171" s="106"/>
      <c r="L2171" s="106"/>
      <c r="M2171" s="106"/>
      <c r="N2171" s="106"/>
      <c r="S2171" s="106"/>
      <c r="T2171" s="106"/>
      <c r="U2171" s="106"/>
      <c r="V2171" s="106"/>
    </row>
    <row r="2172" spans="3:22" s="105" customFormat="1">
      <c r="C2172" s="106"/>
      <c r="D2172" s="106"/>
      <c r="E2172" s="106"/>
      <c r="F2172" s="106"/>
      <c r="K2172" s="106"/>
      <c r="L2172" s="106"/>
      <c r="M2172" s="106"/>
      <c r="N2172" s="106"/>
      <c r="S2172" s="106"/>
      <c r="T2172" s="106"/>
      <c r="U2172" s="106"/>
      <c r="V2172" s="106"/>
    </row>
    <row r="2173" spans="3:22" s="105" customFormat="1">
      <c r="C2173" s="106"/>
      <c r="D2173" s="106"/>
      <c r="E2173" s="106"/>
      <c r="F2173" s="106"/>
      <c r="K2173" s="106"/>
      <c r="L2173" s="106"/>
      <c r="M2173" s="106"/>
      <c r="N2173" s="106"/>
      <c r="S2173" s="106"/>
      <c r="T2173" s="106"/>
      <c r="U2173" s="106"/>
      <c r="V2173" s="106"/>
    </row>
    <row r="2174" spans="3:22" s="105" customFormat="1">
      <c r="C2174" s="106"/>
      <c r="D2174" s="106"/>
      <c r="E2174" s="106"/>
      <c r="F2174" s="106"/>
      <c r="K2174" s="106"/>
      <c r="L2174" s="106"/>
      <c r="M2174" s="106"/>
      <c r="N2174" s="106"/>
      <c r="S2174" s="106"/>
      <c r="T2174" s="106"/>
      <c r="U2174" s="106"/>
      <c r="V2174" s="106"/>
    </row>
    <row r="2175" spans="3:22" s="105" customFormat="1">
      <c r="C2175" s="106"/>
      <c r="D2175" s="106"/>
      <c r="E2175" s="106"/>
      <c r="F2175" s="106"/>
      <c r="K2175" s="106"/>
      <c r="L2175" s="106"/>
      <c r="M2175" s="106"/>
      <c r="N2175" s="106"/>
      <c r="S2175" s="106"/>
      <c r="T2175" s="106"/>
      <c r="U2175" s="106"/>
      <c r="V2175" s="106"/>
    </row>
    <row r="2176" spans="3:22" s="105" customFormat="1">
      <c r="C2176" s="106"/>
      <c r="D2176" s="106"/>
      <c r="E2176" s="106"/>
      <c r="F2176" s="106"/>
      <c r="K2176" s="106"/>
      <c r="L2176" s="106"/>
      <c r="M2176" s="106"/>
      <c r="N2176" s="106"/>
      <c r="S2176" s="106"/>
      <c r="T2176" s="106"/>
      <c r="U2176" s="106"/>
      <c r="V2176" s="106"/>
    </row>
    <row r="2177" spans="3:22" s="105" customFormat="1">
      <c r="C2177" s="106"/>
      <c r="D2177" s="106"/>
      <c r="E2177" s="106"/>
      <c r="F2177" s="106"/>
      <c r="K2177" s="106"/>
      <c r="L2177" s="106"/>
      <c r="M2177" s="106"/>
      <c r="N2177" s="106"/>
      <c r="S2177" s="106"/>
      <c r="T2177" s="106"/>
      <c r="U2177" s="106"/>
      <c r="V2177" s="106"/>
    </row>
    <row r="2178" spans="3:22" s="105" customFormat="1">
      <c r="C2178" s="106"/>
      <c r="D2178" s="106"/>
      <c r="E2178" s="106"/>
      <c r="F2178" s="106"/>
      <c r="K2178" s="106"/>
      <c r="L2178" s="106"/>
      <c r="M2178" s="106"/>
      <c r="N2178" s="106"/>
      <c r="S2178" s="106"/>
      <c r="T2178" s="106"/>
      <c r="U2178" s="106"/>
      <c r="V2178" s="106"/>
    </row>
    <row r="2179" spans="3:22" s="105" customFormat="1">
      <c r="C2179" s="106"/>
      <c r="D2179" s="106"/>
      <c r="E2179" s="106"/>
      <c r="F2179" s="106"/>
      <c r="K2179" s="106"/>
      <c r="L2179" s="106"/>
      <c r="M2179" s="106"/>
      <c r="N2179" s="106"/>
      <c r="S2179" s="106"/>
      <c r="T2179" s="106"/>
      <c r="U2179" s="106"/>
      <c r="V2179" s="106"/>
    </row>
    <row r="2180" spans="3:22" s="105" customFormat="1">
      <c r="C2180" s="106"/>
      <c r="D2180" s="106"/>
      <c r="E2180" s="106"/>
      <c r="F2180" s="106"/>
      <c r="K2180" s="106"/>
      <c r="L2180" s="106"/>
      <c r="M2180" s="106"/>
      <c r="N2180" s="106"/>
      <c r="S2180" s="106"/>
      <c r="T2180" s="106"/>
      <c r="U2180" s="106"/>
      <c r="V2180" s="106"/>
    </row>
    <row r="2181" spans="3:22" s="105" customFormat="1">
      <c r="C2181" s="106"/>
      <c r="D2181" s="106"/>
      <c r="E2181" s="106"/>
      <c r="F2181" s="106"/>
      <c r="K2181" s="106"/>
      <c r="L2181" s="106"/>
      <c r="M2181" s="106"/>
      <c r="N2181" s="106"/>
      <c r="S2181" s="106"/>
      <c r="T2181" s="106"/>
      <c r="U2181" s="106"/>
      <c r="V2181" s="106"/>
    </row>
    <row r="2182" spans="3:22" s="105" customFormat="1">
      <c r="C2182" s="106"/>
      <c r="D2182" s="106"/>
      <c r="E2182" s="106"/>
      <c r="F2182" s="106"/>
      <c r="K2182" s="106"/>
      <c r="L2182" s="106"/>
      <c r="M2182" s="106"/>
      <c r="N2182" s="106"/>
      <c r="S2182" s="106"/>
      <c r="T2182" s="106"/>
      <c r="U2182" s="106"/>
      <c r="V2182" s="106"/>
    </row>
    <row r="2183" spans="3:22" s="105" customFormat="1">
      <c r="C2183" s="106"/>
      <c r="D2183" s="106"/>
      <c r="E2183" s="106"/>
      <c r="F2183" s="106"/>
      <c r="K2183" s="106"/>
      <c r="L2183" s="106"/>
      <c r="M2183" s="106"/>
      <c r="N2183" s="106"/>
      <c r="S2183" s="106"/>
      <c r="T2183" s="106"/>
      <c r="U2183" s="106"/>
      <c r="V2183" s="106"/>
    </row>
    <row r="2184" spans="3:22" s="105" customFormat="1">
      <c r="C2184" s="106"/>
      <c r="D2184" s="106"/>
      <c r="E2184" s="106"/>
      <c r="F2184" s="106"/>
      <c r="K2184" s="106"/>
      <c r="L2184" s="106"/>
      <c r="M2184" s="106"/>
      <c r="N2184" s="106"/>
      <c r="S2184" s="106"/>
      <c r="T2184" s="106"/>
      <c r="U2184" s="106"/>
      <c r="V2184" s="106"/>
    </row>
    <row r="2185" spans="3:22" s="105" customFormat="1">
      <c r="C2185" s="106"/>
      <c r="D2185" s="106"/>
      <c r="E2185" s="106"/>
      <c r="F2185" s="106"/>
      <c r="K2185" s="106"/>
      <c r="L2185" s="106"/>
      <c r="M2185" s="106"/>
      <c r="N2185" s="106"/>
      <c r="S2185" s="106"/>
      <c r="T2185" s="106"/>
      <c r="U2185" s="106"/>
      <c r="V2185" s="106"/>
    </row>
    <row r="2186" spans="3:22" s="105" customFormat="1">
      <c r="C2186" s="106"/>
      <c r="D2186" s="106"/>
      <c r="E2186" s="106"/>
      <c r="F2186" s="106"/>
      <c r="K2186" s="106"/>
      <c r="L2186" s="106"/>
      <c r="M2186" s="106"/>
      <c r="N2186" s="106"/>
      <c r="S2186" s="106"/>
      <c r="T2186" s="106"/>
      <c r="U2186" s="106"/>
      <c r="V2186" s="106"/>
    </row>
    <row r="2187" spans="3:22" s="105" customFormat="1">
      <c r="C2187" s="106"/>
      <c r="D2187" s="106"/>
      <c r="E2187" s="106"/>
      <c r="F2187" s="106"/>
      <c r="K2187" s="106"/>
      <c r="L2187" s="106"/>
      <c r="M2187" s="106"/>
      <c r="N2187" s="106"/>
      <c r="S2187" s="106"/>
      <c r="T2187" s="106"/>
      <c r="U2187" s="106"/>
      <c r="V2187" s="106"/>
    </row>
    <row r="2188" spans="3:22" s="105" customFormat="1">
      <c r="C2188" s="106"/>
      <c r="D2188" s="106"/>
      <c r="E2188" s="106"/>
      <c r="F2188" s="106"/>
      <c r="K2188" s="106"/>
      <c r="L2188" s="106"/>
      <c r="M2188" s="106"/>
      <c r="N2188" s="106"/>
      <c r="S2188" s="106"/>
      <c r="T2188" s="106"/>
      <c r="U2188" s="106"/>
      <c r="V2188" s="106"/>
    </row>
    <row r="2189" spans="3:22" s="105" customFormat="1">
      <c r="C2189" s="106"/>
      <c r="D2189" s="106"/>
      <c r="E2189" s="106"/>
      <c r="F2189" s="106"/>
      <c r="K2189" s="106"/>
      <c r="L2189" s="106"/>
      <c r="M2189" s="106"/>
      <c r="N2189" s="106"/>
      <c r="S2189" s="106"/>
      <c r="T2189" s="106"/>
      <c r="U2189" s="106"/>
      <c r="V2189" s="106"/>
    </row>
    <row r="2190" spans="3:22" s="105" customFormat="1">
      <c r="C2190" s="106"/>
      <c r="D2190" s="106"/>
      <c r="E2190" s="106"/>
      <c r="F2190" s="106"/>
      <c r="K2190" s="106"/>
      <c r="L2190" s="106"/>
      <c r="M2190" s="106"/>
      <c r="N2190" s="106"/>
      <c r="S2190" s="106"/>
      <c r="T2190" s="106"/>
      <c r="U2190" s="106"/>
      <c r="V2190" s="106"/>
    </row>
    <row r="2191" spans="3:22" s="105" customFormat="1">
      <c r="C2191" s="106"/>
      <c r="D2191" s="106"/>
      <c r="E2191" s="106"/>
      <c r="F2191" s="106"/>
      <c r="K2191" s="106"/>
      <c r="L2191" s="106"/>
      <c r="M2191" s="106"/>
      <c r="N2191" s="106"/>
      <c r="S2191" s="106"/>
      <c r="T2191" s="106"/>
      <c r="U2191" s="106"/>
      <c r="V2191" s="106"/>
    </row>
    <row r="2192" spans="3:22" s="105" customFormat="1">
      <c r="C2192" s="106"/>
      <c r="D2192" s="106"/>
      <c r="E2192" s="106"/>
      <c r="F2192" s="106"/>
      <c r="K2192" s="106"/>
      <c r="L2192" s="106"/>
      <c r="M2192" s="106"/>
      <c r="N2192" s="106"/>
      <c r="S2192" s="106"/>
      <c r="T2192" s="106"/>
      <c r="U2192" s="106"/>
      <c r="V2192" s="106"/>
    </row>
    <row r="2193" spans="3:22" s="105" customFormat="1">
      <c r="C2193" s="106"/>
      <c r="D2193" s="106"/>
      <c r="E2193" s="106"/>
      <c r="F2193" s="106"/>
      <c r="K2193" s="106"/>
      <c r="L2193" s="106"/>
      <c r="M2193" s="106"/>
      <c r="N2193" s="106"/>
      <c r="S2193" s="106"/>
      <c r="T2193" s="106"/>
      <c r="U2193" s="106"/>
      <c r="V2193" s="106"/>
    </row>
    <row r="2194" spans="3:22" s="105" customFormat="1">
      <c r="C2194" s="106"/>
      <c r="D2194" s="106"/>
      <c r="E2194" s="106"/>
      <c r="F2194" s="106"/>
      <c r="K2194" s="106"/>
      <c r="L2194" s="106"/>
      <c r="M2194" s="106"/>
      <c r="N2194" s="106"/>
      <c r="S2194" s="106"/>
      <c r="T2194" s="106"/>
      <c r="U2194" s="106"/>
      <c r="V2194" s="106"/>
    </row>
    <row r="2195" spans="3:22" s="105" customFormat="1">
      <c r="C2195" s="106"/>
      <c r="D2195" s="106"/>
      <c r="E2195" s="106"/>
      <c r="F2195" s="106"/>
      <c r="K2195" s="106"/>
      <c r="L2195" s="106"/>
      <c r="M2195" s="106"/>
      <c r="N2195" s="106"/>
      <c r="S2195" s="106"/>
      <c r="T2195" s="106"/>
      <c r="U2195" s="106"/>
      <c r="V2195" s="106"/>
    </row>
    <row r="2196" spans="3:22" s="105" customFormat="1">
      <c r="C2196" s="106"/>
      <c r="D2196" s="106"/>
      <c r="E2196" s="106"/>
      <c r="F2196" s="106"/>
      <c r="K2196" s="106"/>
      <c r="L2196" s="106"/>
      <c r="M2196" s="106"/>
      <c r="N2196" s="106"/>
      <c r="S2196" s="106"/>
      <c r="T2196" s="106"/>
      <c r="U2196" s="106"/>
      <c r="V2196" s="106"/>
    </row>
    <row r="2197" spans="3:22" s="105" customFormat="1">
      <c r="C2197" s="106"/>
      <c r="D2197" s="106"/>
      <c r="E2197" s="106"/>
      <c r="F2197" s="106"/>
      <c r="K2197" s="106"/>
      <c r="L2197" s="106"/>
      <c r="M2197" s="106"/>
      <c r="N2197" s="106"/>
      <c r="S2197" s="106"/>
      <c r="T2197" s="106"/>
      <c r="U2197" s="106"/>
      <c r="V2197" s="106"/>
    </row>
    <row r="2198" spans="3:22" s="105" customFormat="1">
      <c r="C2198" s="106"/>
      <c r="D2198" s="106"/>
      <c r="E2198" s="106"/>
      <c r="F2198" s="106"/>
      <c r="K2198" s="106"/>
      <c r="L2198" s="106"/>
      <c r="M2198" s="106"/>
      <c r="N2198" s="106"/>
      <c r="S2198" s="106"/>
      <c r="T2198" s="106"/>
      <c r="U2198" s="106"/>
      <c r="V2198" s="106"/>
    </row>
    <row r="2199" spans="3:22" s="105" customFormat="1">
      <c r="C2199" s="106"/>
      <c r="D2199" s="106"/>
      <c r="E2199" s="106"/>
      <c r="F2199" s="106"/>
      <c r="K2199" s="106"/>
      <c r="L2199" s="106"/>
      <c r="M2199" s="106"/>
      <c r="N2199" s="106"/>
      <c r="S2199" s="106"/>
      <c r="T2199" s="106"/>
      <c r="U2199" s="106"/>
      <c r="V2199" s="106"/>
    </row>
    <row r="2200" spans="3:22" s="105" customFormat="1">
      <c r="C2200" s="106"/>
      <c r="D2200" s="106"/>
      <c r="E2200" s="106"/>
      <c r="F2200" s="106"/>
      <c r="K2200" s="106"/>
      <c r="L2200" s="106"/>
      <c r="M2200" s="106"/>
      <c r="N2200" s="106"/>
      <c r="S2200" s="106"/>
      <c r="T2200" s="106"/>
      <c r="U2200" s="106"/>
      <c r="V2200" s="106"/>
    </row>
    <row r="2201" spans="3:22" s="105" customFormat="1">
      <c r="C2201" s="106"/>
      <c r="D2201" s="106"/>
      <c r="E2201" s="106"/>
      <c r="F2201" s="106"/>
      <c r="K2201" s="106"/>
      <c r="L2201" s="106"/>
      <c r="M2201" s="106"/>
      <c r="N2201" s="106"/>
      <c r="S2201" s="106"/>
      <c r="T2201" s="106"/>
      <c r="U2201" s="106"/>
      <c r="V2201" s="106"/>
    </row>
    <row r="2202" spans="3:22" s="105" customFormat="1">
      <c r="C2202" s="106"/>
      <c r="D2202" s="106"/>
      <c r="E2202" s="106"/>
      <c r="F2202" s="106"/>
      <c r="K2202" s="106"/>
      <c r="L2202" s="106"/>
      <c r="M2202" s="106"/>
      <c r="N2202" s="106"/>
      <c r="S2202" s="106"/>
      <c r="T2202" s="106"/>
      <c r="U2202" s="106"/>
      <c r="V2202" s="106"/>
    </row>
    <row r="2203" spans="3:22" s="105" customFormat="1">
      <c r="C2203" s="106"/>
      <c r="D2203" s="106"/>
      <c r="E2203" s="106"/>
      <c r="F2203" s="106"/>
      <c r="K2203" s="106"/>
      <c r="L2203" s="106"/>
      <c r="M2203" s="106"/>
      <c r="N2203" s="106"/>
      <c r="S2203" s="106"/>
      <c r="T2203" s="106"/>
      <c r="U2203" s="106"/>
      <c r="V2203" s="106"/>
    </row>
    <row r="2204" spans="3:22" s="105" customFormat="1">
      <c r="C2204" s="106"/>
      <c r="D2204" s="106"/>
      <c r="E2204" s="106"/>
      <c r="F2204" s="106"/>
      <c r="K2204" s="106"/>
      <c r="L2204" s="106"/>
      <c r="M2204" s="106"/>
      <c r="N2204" s="106"/>
      <c r="S2204" s="106"/>
      <c r="T2204" s="106"/>
      <c r="U2204" s="106"/>
      <c r="V2204" s="106"/>
    </row>
    <row r="2205" spans="3:22" s="105" customFormat="1">
      <c r="C2205" s="106"/>
      <c r="D2205" s="106"/>
      <c r="E2205" s="106"/>
      <c r="F2205" s="106"/>
      <c r="K2205" s="106"/>
      <c r="L2205" s="106"/>
      <c r="M2205" s="106"/>
      <c r="N2205" s="106"/>
      <c r="S2205" s="106"/>
      <c r="T2205" s="106"/>
      <c r="U2205" s="106"/>
      <c r="V2205" s="106"/>
    </row>
    <row r="2206" spans="3:22" s="105" customFormat="1">
      <c r="C2206" s="106"/>
      <c r="D2206" s="106"/>
      <c r="E2206" s="106"/>
      <c r="F2206" s="106"/>
      <c r="K2206" s="106"/>
      <c r="L2206" s="106"/>
      <c r="M2206" s="106"/>
      <c r="N2206" s="106"/>
      <c r="S2206" s="106"/>
      <c r="T2206" s="106"/>
      <c r="U2206" s="106"/>
      <c r="V2206" s="106"/>
    </row>
    <row r="2207" spans="3:22" s="105" customFormat="1">
      <c r="C2207" s="106"/>
      <c r="D2207" s="106"/>
      <c r="E2207" s="106"/>
      <c r="F2207" s="106"/>
      <c r="K2207" s="106"/>
      <c r="L2207" s="106"/>
      <c r="M2207" s="106"/>
      <c r="N2207" s="106"/>
      <c r="S2207" s="106"/>
      <c r="T2207" s="106"/>
      <c r="U2207" s="106"/>
      <c r="V2207" s="106"/>
    </row>
    <row r="2208" spans="3:22" s="105" customFormat="1">
      <c r="C2208" s="106"/>
      <c r="D2208" s="106"/>
      <c r="E2208" s="106"/>
      <c r="F2208" s="106"/>
      <c r="K2208" s="106"/>
      <c r="L2208" s="106"/>
      <c r="M2208" s="106"/>
      <c r="N2208" s="106"/>
      <c r="S2208" s="106"/>
      <c r="T2208" s="106"/>
      <c r="U2208" s="106"/>
      <c r="V2208" s="106"/>
    </row>
    <row r="2209" spans="3:22" s="105" customFormat="1">
      <c r="C2209" s="106"/>
      <c r="D2209" s="106"/>
      <c r="E2209" s="106"/>
      <c r="F2209" s="106"/>
      <c r="K2209" s="106"/>
      <c r="L2209" s="106"/>
      <c r="M2209" s="106"/>
      <c r="N2209" s="106"/>
      <c r="S2209" s="106"/>
      <c r="T2209" s="106"/>
      <c r="U2209" s="106"/>
      <c r="V2209" s="106"/>
    </row>
    <row r="2210" spans="3:22" s="105" customFormat="1">
      <c r="C2210" s="106"/>
      <c r="D2210" s="106"/>
      <c r="E2210" s="106"/>
      <c r="F2210" s="106"/>
      <c r="K2210" s="106"/>
      <c r="L2210" s="106"/>
      <c r="M2210" s="106"/>
      <c r="N2210" s="106"/>
      <c r="S2210" s="106"/>
      <c r="T2210" s="106"/>
      <c r="U2210" s="106"/>
      <c r="V2210" s="106"/>
    </row>
    <row r="2211" spans="3:22" s="105" customFormat="1">
      <c r="C2211" s="106"/>
      <c r="D2211" s="106"/>
      <c r="E2211" s="106"/>
      <c r="F2211" s="106"/>
      <c r="K2211" s="106"/>
      <c r="L2211" s="106"/>
      <c r="M2211" s="106"/>
      <c r="N2211" s="106"/>
      <c r="S2211" s="106"/>
      <c r="T2211" s="106"/>
      <c r="U2211" s="106"/>
      <c r="V2211" s="106"/>
    </row>
    <row r="2212" spans="3:22" s="105" customFormat="1">
      <c r="C2212" s="106"/>
      <c r="D2212" s="106"/>
      <c r="E2212" s="106"/>
      <c r="F2212" s="106"/>
      <c r="K2212" s="106"/>
      <c r="L2212" s="106"/>
      <c r="M2212" s="106"/>
      <c r="N2212" s="106"/>
      <c r="S2212" s="106"/>
      <c r="T2212" s="106"/>
      <c r="U2212" s="106"/>
      <c r="V2212" s="106"/>
    </row>
    <row r="2213" spans="3:22" s="105" customFormat="1">
      <c r="C2213" s="106"/>
      <c r="D2213" s="106"/>
      <c r="E2213" s="106"/>
      <c r="F2213" s="106"/>
      <c r="K2213" s="106"/>
      <c r="L2213" s="106"/>
      <c r="M2213" s="106"/>
      <c r="N2213" s="106"/>
      <c r="S2213" s="106"/>
      <c r="T2213" s="106"/>
      <c r="U2213" s="106"/>
      <c r="V2213" s="106"/>
    </row>
    <row r="2214" spans="3:22" s="105" customFormat="1">
      <c r="C2214" s="106"/>
      <c r="D2214" s="106"/>
      <c r="E2214" s="106"/>
      <c r="F2214" s="106"/>
      <c r="K2214" s="106"/>
      <c r="L2214" s="106"/>
      <c r="M2214" s="106"/>
      <c r="N2214" s="106"/>
      <c r="S2214" s="106"/>
      <c r="T2214" s="106"/>
      <c r="U2214" s="106"/>
      <c r="V2214" s="106"/>
    </row>
    <row r="2215" spans="3:22" s="105" customFormat="1">
      <c r="C2215" s="106"/>
      <c r="D2215" s="106"/>
      <c r="E2215" s="106"/>
      <c r="F2215" s="106"/>
      <c r="K2215" s="106"/>
      <c r="L2215" s="106"/>
      <c r="M2215" s="106"/>
      <c r="N2215" s="106"/>
      <c r="S2215" s="106"/>
      <c r="T2215" s="106"/>
      <c r="U2215" s="106"/>
      <c r="V2215" s="106"/>
    </row>
    <row r="2216" spans="3:22" s="105" customFormat="1">
      <c r="C2216" s="106"/>
      <c r="D2216" s="106"/>
      <c r="E2216" s="106"/>
      <c r="F2216" s="106"/>
      <c r="K2216" s="106"/>
      <c r="L2216" s="106"/>
      <c r="M2216" s="106"/>
      <c r="N2216" s="106"/>
      <c r="S2216" s="106"/>
      <c r="T2216" s="106"/>
      <c r="U2216" s="106"/>
      <c r="V2216" s="106"/>
    </row>
    <row r="2217" spans="3:22" s="105" customFormat="1">
      <c r="C2217" s="106"/>
      <c r="D2217" s="106"/>
      <c r="E2217" s="106"/>
      <c r="F2217" s="106"/>
      <c r="K2217" s="106"/>
      <c r="L2217" s="106"/>
      <c r="M2217" s="106"/>
      <c r="N2217" s="106"/>
      <c r="S2217" s="106"/>
      <c r="T2217" s="106"/>
      <c r="U2217" s="106"/>
      <c r="V2217" s="106"/>
    </row>
    <row r="2218" spans="3:22" s="105" customFormat="1">
      <c r="C2218" s="106"/>
      <c r="D2218" s="106"/>
      <c r="E2218" s="106"/>
      <c r="F2218" s="106"/>
      <c r="K2218" s="106"/>
      <c r="L2218" s="106"/>
      <c r="M2218" s="106"/>
      <c r="N2218" s="106"/>
      <c r="S2218" s="106"/>
      <c r="T2218" s="106"/>
      <c r="U2218" s="106"/>
      <c r="V2218" s="106"/>
    </row>
    <row r="2219" spans="3:22" s="105" customFormat="1">
      <c r="C2219" s="106"/>
      <c r="D2219" s="106"/>
      <c r="E2219" s="106"/>
      <c r="F2219" s="106"/>
      <c r="K2219" s="106"/>
      <c r="L2219" s="106"/>
      <c r="M2219" s="106"/>
      <c r="N2219" s="106"/>
      <c r="S2219" s="106"/>
      <c r="T2219" s="106"/>
      <c r="U2219" s="106"/>
      <c r="V2219" s="106"/>
    </row>
    <row r="2220" spans="3:22" s="105" customFormat="1">
      <c r="C2220" s="106"/>
      <c r="D2220" s="106"/>
      <c r="E2220" s="106"/>
      <c r="F2220" s="106"/>
      <c r="K2220" s="106"/>
      <c r="L2220" s="106"/>
      <c r="M2220" s="106"/>
      <c r="N2220" s="106"/>
      <c r="S2220" s="106"/>
      <c r="T2220" s="106"/>
      <c r="U2220" s="106"/>
      <c r="V2220" s="106"/>
    </row>
    <row r="2221" spans="3:22" s="105" customFormat="1">
      <c r="C2221" s="106"/>
      <c r="D2221" s="106"/>
      <c r="E2221" s="106"/>
      <c r="F2221" s="106"/>
      <c r="K2221" s="106"/>
      <c r="L2221" s="106"/>
      <c r="M2221" s="106"/>
      <c r="N2221" s="106"/>
      <c r="S2221" s="106"/>
      <c r="T2221" s="106"/>
      <c r="U2221" s="106"/>
      <c r="V2221" s="106"/>
    </row>
    <row r="2222" spans="3:22" s="105" customFormat="1">
      <c r="C2222" s="106"/>
      <c r="D2222" s="106"/>
      <c r="E2222" s="106"/>
      <c r="F2222" s="106"/>
      <c r="K2222" s="106"/>
      <c r="L2222" s="106"/>
      <c r="M2222" s="106"/>
      <c r="N2222" s="106"/>
      <c r="S2222" s="106"/>
      <c r="T2222" s="106"/>
      <c r="U2222" s="106"/>
      <c r="V2222" s="106"/>
    </row>
    <row r="2223" spans="3:22" s="105" customFormat="1">
      <c r="C2223" s="106"/>
      <c r="D2223" s="106"/>
      <c r="E2223" s="106"/>
      <c r="F2223" s="106"/>
      <c r="K2223" s="106"/>
      <c r="L2223" s="106"/>
      <c r="M2223" s="106"/>
      <c r="N2223" s="106"/>
      <c r="S2223" s="106"/>
      <c r="T2223" s="106"/>
      <c r="U2223" s="106"/>
      <c r="V2223" s="106"/>
    </row>
    <row r="2224" spans="3:22" s="105" customFormat="1">
      <c r="C2224" s="106"/>
      <c r="D2224" s="106"/>
      <c r="E2224" s="106"/>
      <c r="F2224" s="106"/>
      <c r="K2224" s="106"/>
      <c r="L2224" s="106"/>
      <c r="M2224" s="106"/>
      <c r="N2224" s="106"/>
      <c r="S2224" s="106"/>
      <c r="T2224" s="106"/>
      <c r="U2224" s="106"/>
      <c r="V2224" s="106"/>
    </row>
    <row r="2225" spans="3:22" s="105" customFormat="1">
      <c r="C2225" s="106"/>
      <c r="D2225" s="106"/>
      <c r="E2225" s="106"/>
      <c r="F2225" s="106"/>
      <c r="K2225" s="106"/>
      <c r="L2225" s="106"/>
      <c r="M2225" s="106"/>
      <c r="N2225" s="106"/>
      <c r="S2225" s="106"/>
      <c r="T2225" s="106"/>
      <c r="U2225" s="106"/>
      <c r="V2225" s="106"/>
    </row>
    <row r="2226" spans="3:22" s="105" customFormat="1">
      <c r="C2226" s="106"/>
      <c r="D2226" s="106"/>
      <c r="E2226" s="106"/>
      <c r="F2226" s="106"/>
      <c r="K2226" s="106"/>
      <c r="L2226" s="106"/>
      <c r="M2226" s="106"/>
      <c r="N2226" s="106"/>
      <c r="S2226" s="106"/>
      <c r="T2226" s="106"/>
      <c r="U2226" s="106"/>
      <c r="V2226" s="106"/>
    </row>
    <row r="2227" spans="3:22" s="105" customFormat="1">
      <c r="C2227" s="106"/>
      <c r="D2227" s="106"/>
      <c r="E2227" s="106"/>
      <c r="F2227" s="106"/>
      <c r="K2227" s="106"/>
      <c r="L2227" s="106"/>
      <c r="M2227" s="106"/>
      <c r="N2227" s="106"/>
      <c r="S2227" s="106"/>
      <c r="T2227" s="106"/>
      <c r="U2227" s="106"/>
      <c r="V2227" s="106"/>
    </row>
    <row r="2228" spans="3:22" s="105" customFormat="1">
      <c r="C2228" s="106"/>
      <c r="D2228" s="106"/>
      <c r="E2228" s="106"/>
      <c r="F2228" s="106"/>
      <c r="K2228" s="106"/>
      <c r="L2228" s="106"/>
      <c r="M2228" s="106"/>
      <c r="N2228" s="106"/>
      <c r="S2228" s="106"/>
      <c r="T2228" s="106"/>
      <c r="U2228" s="106"/>
      <c r="V2228" s="106"/>
    </row>
    <row r="2229" spans="3:22" s="105" customFormat="1">
      <c r="C2229" s="106"/>
      <c r="D2229" s="106"/>
      <c r="E2229" s="106"/>
      <c r="F2229" s="106"/>
      <c r="K2229" s="106"/>
      <c r="L2229" s="106"/>
      <c r="M2229" s="106"/>
      <c r="N2229" s="106"/>
      <c r="S2229" s="106"/>
      <c r="T2229" s="106"/>
      <c r="U2229" s="106"/>
      <c r="V2229" s="106"/>
    </row>
    <row r="2230" spans="3:22" s="105" customFormat="1">
      <c r="C2230" s="106"/>
      <c r="D2230" s="106"/>
      <c r="E2230" s="106"/>
      <c r="F2230" s="106"/>
      <c r="K2230" s="106"/>
      <c r="L2230" s="106"/>
      <c r="M2230" s="106"/>
      <c r="N2230" s="106"/>
      <c r="S2230" s="106"/>
      <c r="T2230" s="106"/>
      <c r="U2230" s="106"/>
      <c r="V2230" s="106"/>
    </row>
    <row r="2231" spans="3:22" s="105" customFormat="1">
      <c r="C2231" s="106"/>
      <c r="D2231" s="106"/>
      <c r="E2231" s="106"/>
      <c r="F2231" s="106"/>
      <c r="K2231" s="106"/>
      <c r="L2231" s="106"/>
      <c r="M2231" s="106"/>
      <c r="N2231" s="106"/>
      <c r="S2231" s="106"/>
      <c r="T2231" s="106"/>
      <c r="U2231" s="106"/>
      <c r="V2231" s="106"/>
    </row>
    <row r="2232" spans="3:22" s="105" customFormat="1">
      <c r="C2232" s="106"/>
      <c r="D2232" s="106"/>
      <c r="E2232" s="106"/>
      <c r="F2232" s="106"/>
      <c r="K2232" s="106"/>
      <c r="L2232" s="106"/>
      <c r="M2232" s="106"/>
      <c r="N2232" s="106"/>
      <c r="S2232" s="106"/>
      <c r="T2232" s="106"/>
      <c r="U2232" s="106"/>
      <c r="V2232" s="106"/>
    </row>
    <row r="2233" spans="3:22" s="105" customFormat="1">
      <c r="C2233" s="106"/>
      <c r="D2233" s="106"/>
      <c r="E2233" s="106"/>
      <c r="F2233" s="106"/>
      <c r="K2233" s="106"/>
      <c r="L2233" s="106"/>
      <c r="M2233" s="106"/>
      <c r="N2233" s="106"/>
      <c r="S2233" s="106"/>
      <c r="T2233" s="106"/>
      <c r="U2233" s="106"/>
      <c r="V2233" s="106"/>
    </row>
    <row r="2234" spans="3:22" s="105" customFormat="1">
      <c r="C2234" s="106"/>
      <c r="D2234" s="106"/>
      <c r="E2234" s="106"/>
      <c r="F2234" s="106"/>
      <c r="K2234" s="106"/>
      <c r="L2234" s="106"/>
      <c r="M2234" s="106"/>
      <c r="N2234" s="106"/>
      <c r="S2234" s="106"/>
      <c r="T2234" s="106"/>
      <c r="U2234" s="106"/>
      <c r="V2234" s="106"/>
    </row>
    <row r="2235" spans="3:22" s="105" customFormat="1">
      <c r="C2235" s="106"/>
      <c r="D2235" s="106"/>
      <c r="E2235" s="106"/>
      <c r="F2235" s="106"/>
      <c r="K2235" s="106"/>
      <c r="L2235" s="106"/>
      <c r="M2235" s="106"/>
      <c r="N2235" s="106"/>
      <c r="S2235" s="106"/>
      <c r="T2235" s="106"/>
      <c r="U2235" s="106"/>
      <c r="V2235" s="106"/>
    </row>
    <row r="2236" spans="3:22" s="105" customFormat="1">
      <c r="C2236" s="106"/>
      <c r="D2236" s="106"/>
      <c r="E2236" s="106"/>
      <c r="F2236" s="106"/>
      <c r="K2236" s="106"/>
      <c r="L2236" s="106"/>
      <c r="M2236" s="106"/>
      <c r="N2236" s="106"/>
      <c r="S2236" s="106"/>
      <c r="T2236" s="106"/>
      <c r="U2236" s="106"/>
      <c r="V2236" s="106"/>
    </row>
    <row r="2237" spans="3:22" s="105" customFormat="1">
      <c r="C2237" s="106"/>
      <c r="D2237" s="106"/>
      <c r="E2237" s="106"/>
      <c r="F2237" s="106"/>
      <c r="K2237" s="106"/>
      <c r="L2237" s="106"/>
      <c r="M2237" s="106"/>
      <c r="N2237" s="106"/>
      <c r="S2237" s="106"/>
      <c r="T2237" s="106"/>
      <c r="U2237" s="106"/>
      <c r="V2237" s="106"/>
    </row>
    <row r="2238" spans="3:22" s="105" customFormat="1">
      <c r="C2238" s="106"/>
      <c r="D2238" s="106"/>
      <c r="E2238" s="106"/>
      <c r="F2238" s="106"/>
      <c r="K2238" s="106"/>
      <c r="L2238" s="106"/>
      <c r="M2238" s="106"/>
      <c r="N2238" s="106"/>
      <c r="S2238" s="106"/>
      <c r="T2238" s="106"/>
      <c r="U2238" s="106"/>
      <c r="V2238" s="106"/>
    </row>
    <row r="2239" spans="3:22" s="105" customFormat="1">
      <c r="C2239" s="106"/>
      <c r="D2239" s="106"/>
      <c r="E2239" s="106"/>
      <c r="F2239" s="106"/>
      <c r="K2239" s="106"/>
      <c r="L2239" s="106"/>
      <c r="M2239" s="106"/>
      <c r="N2239" s="106"/>
      <c r="S2239" s="106"/>
      <c r="T2239" s="106"/>
      <c r="U2239" s="106"/>
      <c r="V2239" s="106"/>
    </row>
    <row r="2240" spans="3:22" s="105" customFormat="1">
      <c r="C2240" s="106"/>
      <c r="D2240" s="106"/>
      <c r="E2240" s="106"/>
      <c r="F2240" s="106"/>
      <c r="K2240" s="106"/>
      <c r="L2240" s="106"/>
      <c r="M2240" s="106"/>
      <c r="N2240" s="106"/>
      <c r="S2240" s="106"/>
      <c r="T2240" s="106"/>
      <c r="U2240" s="106"/>
      <c r="V2240" s="106"/>
    </row>
    <row r="2241" spans="3:22" s="105" customFormat="1">
      <c r="C2241" s="106"/>
      <c r="D2241" s="106"/>
      <c r="E2241" s="106"/>
      <c r="F2241" s="106"/>
      <c r="K2241" s="106"/>
      <c r="L2241" s="106"/>
      <c r="M2241" s="106"/>
      <c r="N2241" s="106"/>
      <c r="S2241" s="106"/>
      <c r="T2241" s="106"/>
      <c r="U2241" s="106"/>
      <c r="V2241" s="106"/>
    </row>
    <row r="2242" spans="3:22" s="105" customFormat="1">
      <c r="C2242" s="106"/>
      <c r="D2242" s="106"/>
      <c r="E2242" s="106"/>
      <c r="F2242" s="106"/>
      <c r="K2242" s="106"/>
      <c r="L2242" s="106"/>
      <c r="M2242" s="106"/>
      <c r="N2242" s="106"/>
      <c r="S2242" s="106"/>
      <c r="T2242" s="106"/>
      <c r="U2242" s="106"/>
      <c r="V2242" s="106"/>
    </row>
    <row r="2243" spans="3:22" s="105" customFormat="1">
      <c r="C2243" s="106"/>
      <c r="D2243" s="106"/>
      <c r="E2243" s="106"/>
      <c r="F2243" s="106"/>
      <c r="K2243" s="106"/>
      <c r="L2243" s="106"/>
      <c r="M2243" s="106"/>
      <c r="N2243" s="106"/>
      <c r="S2243" s="106"/>
      <c r="T2243" s="106"/>
      <c r="U2243" s="106"/>
      <c r="V2243" s="106"/>
    </row>
    <row r="2244" spans="3:22" s="105" customFormat="1">
      <c r="C2244" s="106"/>
      <c r="D2244" s="106"/>
      <c r="E2244" s="106"/>
      <c r="F2244" s="106"/>
      <c r="K2244" s="106"/>
      <c r="L2244" s="106"/>
      <c r="M2244" s="106"/>
      <c r="N2244" s="106"/>
      <c r="S2244" s="106"/>
      <c r="T2244" s="106"/>
      <c r="U2244" s="106"/>
      <c r="V2244" s="106"/>
    </row>
    <row r="2245" spans="3:22" s="105" customFormat="1">
      <c r="C2245" s="106"/>
      <c r="D2245" s="106"/>
      <c r="E2245" s="106"/>
      <c r="F2245" s="106"/>
      <c r="K2245" s="106"/>
      <c r="L2245" s="106"/>
      <c r="M2245" s="106"/>
      <c r="N2245" s="106"/>
      <c r="S2245" s="106"/>
      <c r="T2245" s="106"/>
      <c r="U2245" s="106"/>
      <c r="V2245" s="106"/>
    </row>
    <row r="2246" spans="3:22" s="105" customFormat="1">
      <c r="C2246" s="106"/>
      <c r="D2246" s="106"/>
      <c r="E2246" s="106"/>
      <c r="F2246" s="106"/>
      <c r="K2246" s="106"/>
      <c r="L2246" s="106"/>
      <c r="M2246" s="106"/>
      <c r="N2246" s="106"/>
      <c r="S2246" s="106"/>
      <c r="T2246" s="106"/>
      <c r="U2246" s="106"/>
      <c r="V2246" s="106"/>
    </row>
    <row r="2247" spans="3:22" s="105" customFormat="1">
      <c r="C2247" s="106"/>
      <c r="D2247" s="106"/>
      <c r="E2247" s="106"/>
      <c r="F2247" s="106"/>
      <c r="K2247" s="106"/>
      <c r="L2247" s="106"/>
      <c r="M2247" s="106"/>
      <c r="N2247" s="106"/>
      <c r="S2247" s="106"/>
      <c r="T2247" s="106"/>
      <c r="U2247" s="106"/>
      <c r="V2247" s="106"/>
    </row>
    <row r="2248" spans="3:22" s="105" customFormat="1">
      <c r="C2248" s="106"/>
      <c r="D2248" s="106"/>
      <c r="E2248" s="106"/>
      <c r="F2248" s="106"/>
      <c r="K2248" s="106"/>
      <c r="L2248" s="106"/>
      <c r="M2248" s="106"/>
      <c r="N2248" s="106"/>
      <c r="S2248" s="106"/>
      <c r="T2248" s="106"/>
      <c r="U2248" s="106"/>
      <c r="V2248" s="106"/>
    </row>
    <row r="2249" spans="3:22" s="105" customFormat="1">
      <c r="C2249" s="106"/>
      <c r="D2249" s="106"/>
      <c r="E2249" s="106"/>
      <c r="F2249" s="106"/>
      <c r="K2249" s="106"/>
      <c r="L2249" s="106"/>
      <c r="M2249" s="106"/>
      <c r="N2249" s="106"/>
      <c r="S2249" s="106"/>
      <c r="T2249" s="106"/>
      <c r="U2249" s="106"/>
      <c r="V2249" s="106"/>
    </row>
    <row r="2250" spans="3:22" s="105" customFormat="1">
      <c r="C2250" s="106"/>
      <c r="D2250" s="106"/>
      <c r="E2250" s="106"/>
      <c r="F2250" s="106"/>
      <c r="K2250" s="106"/>
      <c r="L2250" s="106"/>
      <c r="M2250" s="106"/>
      <c r="N2250" s="106"/>
      <c r="S2250" s="106"/>
      <c r="T2250" s="106"/>
      <c r="U2250" s="106"/>
      <c r="V2250" s="106"/>
    </row>
    <row r="2251" spans="3:22" s="105" customFormat="1">
      <c r="C2251" s="106"/>
      <c r="D2251" s="106"/>
      <c r="E2251" s="106"/>
      <c r="F2251" s="106"/>
      <c r="K2251" s="106"/>
      <c r="L2251" s="106"/>
      <c r="M2251" s="106"/>
      <c r="N2251" s="106"/>
      <c r="S2251" s="106"/>
      <c r="T2251" s="106"/>
      <c r="U2251" s="106"/>
      <c r="V2251" s="106"/>
    </row>
    <row r="2252" spans="3:22" s="105" customFormat="1">
      <c r="C2252" s="106"/>
      <c r="D2252" s="106"/>
      <c r="E2252" s="106"/>
      <c r="F2252" s="106"/>
      <c r="K2252" s="106"/>
      <c r="L2252" s="106"/>
      <c r="M2252" s="106"/>
      <c r="N2252" s="106"/>
      <c r="S2252" s="106"/>
      <c r="T2252" s="106"/>
      <c r="U2252" s="106"/>
      <c r="V2252" s="106"/>
    </row>
    <row r="2253" spans="3:22" s="105" customFormat="1">
      <c r="C2253" s="106"/>
      <c r="D2253" s="106"/>
      <c r="E2253" s="106"/>
      <c r="F2253" s="106"/>
      <c r="K2253" s="106"/>
      <c r="L2253" s="106"/>
      <c r="M2253" s="106"/>
      <c r="N2253" s="106"/>
      <c r="S2253" s="106"/>
      <c r="T2253" s="106"/>
      <c r="U2253" s="106"/>
      <c r="V2253" s="106"/>
    </row>
    <row r="2254" spans="3:22" s="105" customFormat="1">
      <c r="C2254" s="106"/>
      <c r="D2254" s="106"/>
      <c r="E2254" s="106"/>
      <c r="F2254" s="106"/>
      <c r="K2254" s="106"/>
      <c r="L2254" s="106"/>
      <c r="M2254" s="106"/>
      <c r="N2254" s="106"/>
      <c r="S2254" s="106"/>
      <c r="T2254" s="106"/>
      <c r="U2254" s="106"/>
      <c r="V2254" s="106"/>
    </row>
    <row r="2255" spans="3:22" s="105" customFormat="1">
      <c r="C2255" s="106"/>
      <c r="D2255" s="106"/>
      <c r="E2255" s="106"/>
      <c r="F2255" s="106"/>
      <c r="K2255" s="106"/>
      <c r="L2255" s="106"/>
      <c r="M2255" s="106"/>
      <c r="N2255" s="106"/>
      <c r="S2255" s="106"/>
      <c r="T2255" s="106"/>
      <c r="U2255" s="106"/>
      <c r="V2255" s="106"/>
    </row>
    <row r="2256" spans="3:22" s="105" customFormat="1">
      <c r="C2256" s="106"/>
      <c r="D2256" s="106"/>
      <c r="E2256" s="106"/>
      <c r="F2256" s="106"/>
      <c r="K2256" s="106"/>
      <c r="L2256" s="106"/>
      <c r="M2256" s="106"/>
      <c r="N2256" s="106"/>
      <c r="S2256" s="106"/>
      <c r="T2256" s="106"/>
      <c r="U2256" s="106"/>
      <c r="V2256" s="106"/>
    </row>
    <row r="2257" spans="3:22" s="105" customFormat="1">
      <c r="C2257" s="106"/>
      <c r="D2257" s="106"/>
      <c r="E2257" s="106"/>
      <c r="F2257" s="106"/>
      <c r="K2257" s="106"/>
      <c r="L2257" s="106"/>
      <c r="M2257" s="106"/>
      <c r="N2257" s="106"/>
      <c r="S2257" s="106"/>
      <c r="T2257" s="106"/>
      <c r="U2257" s="106"/>
      <c r="V2257" s="106"/>
    </row>
    <row r="2258" spans="3:22" s="105" customFormat="1">
      <c r="C2258" s="106"/>
      <c r="D2258" s="106"/>
      <c r="E2258" s="106"/>
      <c r="F2258" s="106"/>
      <c r="K2258" s="106"/>
      <c r="L2258" s="106"/>
      <c r="M2258" s="106"/>
      <c r="N2258" s="106"/>
      <c r="S2258" s="106"/>
      <c r="T2258" s="106"/>
      <c r="U2258" s="106"/>
      <c r="V2258" s="106"/>
    </row>
    <row r="2259" spans="3:22" s="105" customFormat="1">
      <c r="C2259" s="106"/>
      <c r="D2259" s="106"/>
      <c r="E2259" s="106"/>
      <c r="F2259" s="106"/>
      <c r="K2259" s="106"/>
      <c r="L2259" s="106"/>
      <c r="M2259" s="106"/>
      <c r="N2259" s="106"/>
      <c r="S2259" s="106"/>
      <c r="T2259" s="106"/>
      <c r="U2259" s="106"/>
      <c r="V2259" s="106"/>
    </row>
    <row r="2260" spans="3:22" s="105" customFormat="1">
      <c r="C2260" s="106"/>
      <c r="D2260" s="106"/>
      <c r="E2260" s="106"/>
      <c r="F2260" s="106"/>
      <c r="K2260" s="106"/>
      <c r="L2260" s="106"/>
      <c r="M2260" s="106"/>
      <c r="N2260" s="106"/>
      <c r="S2260" s="106"/>
      <c r="T2260" s="106"/>
      <c r="U2260" s="106"/>
      <c r="V2260" s="106"/>
    </row>
    <row r="2261" spans="3:22" s="105" customFormat="1">
      <c r="C2261" s="106"/>
      <c r="D2261" s="106"/>
      <c r="E2261" s="106"/>
      <c r="F2261" s="106"/>
      <c r="K2261" s="106"/>
      <c r="L2261" s="106"/>
      <c r="M2261" s="106"/>
      <c r="N2261" s="106"/>
      <c r="S2261" s="106"/>
      <c r="T2261" s="106"/>
      <c r="U2261" s="106"/>
      <c r="V2261" s="106"/>
    </row>
    <row r="2262" spans="3:22" s="105" customFormat="1">
      <c r="C2262" s="106"/>
      <c r="D2262" s="106"/>
      <c r="E2262" s="106"/>
      <c r="F2262" s="106"/>
      <c r="K2262" s="106"/>
      <c r="L2262" s="106"/>
      <c r="M2262" s="106"/>
      <c r="N2262" s="106"/>
      <c r="S2262" s="106"/>
      <c r="T2262" s="106"/>
      <c r="U2262" s="106"/>
      <c r="V2262" s="106"/>
    </row>
    <row r="2263" spans="3:22" s="105" customFormat="1">
      <c r="C2263" s="106"/>
      <c r="D2263" s="106"/>
      <c r="E2263" s="106"/>
      <c r="F2263" s="106"/>
      <c r="K2263" s="106"/>
      <c r="L2263" s="106"/>
      <c r="M2263" s="106"/>
      <c r="N2263" s="106"/>
      <c r="S2263" s="106"/>
      <c r="T2263" s="106"/>
      <c r="U2263" s="106"/>
      <c r="V2263" s="106"/>
    </row>
    <row r="2264" spans="3:22" s="105" customFormat="1">
      <c r="C2264" s="106"/>
      <c r="D2264" s="106"/>
      <c r="E2264" s="106"/>
      <c r="F2264" s="106"/>
      <c r="K2264" s="106"/>
      <c r="L2264" s="106"/>
      <c r="M2264" s="106"/>
      <c r="N2264" s="106"/>
      <c r="S2264" s="106"/>
      <c r="T2264" s="106"/>
      <c r="U2264" s="106"/>
      <c r="V2264" s="106"/>
    </row>
    <row r="2265" spans="3:22" s="105" customFormat="1">
      <c r="C2265" s="106"/>
      <c r="D2265" s="106"/>
      <c r="E2265" s="106"/>
      <c r="F2265" s="106"/>
      <c r="K2265" s="106"/>
      <c r="L2265" s="106"/>
      <c r="M2265" s="106"/>
      <c r="N2265" s="106"/>
      <c r="S2265" s="106"/>
      <c r="T2265" s="106"/>
      <c r="U2265" s="106"/>
      <c r="V2265" s="106"/>
    </row>
    <row r="2266" spans="3:22" s="105" customFormat="1">
      <c r="C2266" s="106"/>
      <c r="D2266" s="106"/>
      <c r="E2266" s="106"/>
      <c r="F2266" s="106"/>
      <c r="K2266" s="106"/>
      <c r="L2266" s="106"/>
      <c r="M2266" s="106"/>
      <c r="N2266" s="106"/>
      <c r="S2266" s="106"/>
      <c r="T2266" s="106"/>
      <c r="U2266" s="106"/>
      <c r="V2266" s="106"/>
    </row>
    <row r="2267" spans="3:22" s="105" customFormat="1">
      <c r="C2267" s="106"/>
      <c r="D2267" s="106"/>
      <c r="E2267" s="106"/>
      <c r="F2267" s="106"/>
      <c r="K2267" s="106"/>
      <c r="L2267" s="106"/>
      <c r="M2267" s="106"/>
      <c r="N2267" s="106"/>
      <c r="S2267" s="106"/>
      <c r="T2267" s="106"/>
      <c r="U2267" s="106"/>
      <c r="V2267" s="106"/>
    </row>
    <row r="2268" spans="3:22" s="105" customFormat="1">
      <c r="C2268" s="106"/>
      <c r="D2268" s="106"/>
      <c r="E2268" s="106"/>
      <c r="F2268" s="106"/>
      <c r="K2268" s="106"/>
      <c r="L2268" s="106"/>
      <c r="M2268" s="106"/>
      <c r="N2268" s="106"/>
      <c r="S2268" s="106"/>
      <c r="T2268" s="106"/>
      <c r="U2268" s="106"/>
      <c r="V2268" s="106"/>
    </row>
    <row r="2269" spans="3:22" s="105" customFormat="1">
      <c r="C2269" s="106"/>
      <c r="D2269" s="106"/>
      <c r="E2269" s="106"/>
      <c r="F2269" s="106"/>
      <c r="K2269" s="106"/>
      <c r="L2269" s="106"/>
      <c r="M2269" s="106"/>
      <c r="N2269" s="106"/>
      <c r="S2269" s="106"/>
      <c r="T2269" s="106"/>
      <c r="U2269" s="106"/>
      <c r="V2269" s="106"/>
    </row>
    <row r="2270" spans="3:22" s="105" customFormat="1">
      <c r="C2270" s="106"/>
      <c r="D2270" s="106"/>
      <c r="E2270" s="106"/>
      <c r="F2270" s="106"/>
      <c r="K2270" s="106"/>
      <c r="L2270" s="106"/>
      <c r="M2270" s="106"/>
      <c r="N2270" s="106"/>
      <c r="S2270" s="106"/>
      <c r="T2270" s="106"/>
      <c r="U2270" s="106"/>
      <c r="V2270" s="106"/>
    </row>
    <row r="2271" spans="3:22" s="105" customFormat="1">
      <c r="C2271" s="106"/>
      <c r="D2271" s="106"/>
      <c r="E2271" s="106"/>
      <c r="F2271" s="106"/>
      <c r="K2271" s="106"/>
      <c r="L2271" s="106"/>
      <c r="M2271" s="106"/>
      <c r="N2271" s="106"/>
      <c r="S2271" s="106"/>
      <c r="T2271" s="106"/>
      <c r="U2271" s="106"/>
      <c r="V2271" s="106"/>
    </row>
    <row r="2272" spans="3:22" s="105" customFormat="1">
      <c r="C2272" s="106"/>
      <c r="D2272" s="106"/>
      <c r="E2272" s="106"/>
      <c r="F2272" s="106"/>
      <c r="K2272" s="106"/>
      <c r="L2272" s="106"/>
      <c r="M2272" s="106"/>
      <c r="N2272" s="106"/>
      <c r="S2272" s="106"/>
      <c r="T2272" s="106"/>
      <c r="U2272" s="106"/>
      <c r="V2272" s="106"/>
    </row>
    <row r="2273" spans="3:22" s="105" customFormat="1">
      <c r="C2273" s="106"/>
      <c r="D2273" s="106"/>
      <c r="E2273" s="106"/>
      <c r="F2273" s="106"/>
      <c r="K2273" s="106"/>
      <c r="L2273" s="106"/>
      <c r="M2273" s="106"/>
      <c r="N2273" s="106"/>
      <c r="S2273" s="106"/>
      <c r="T2273" s="106"/>
      <c r="U2273" s="106"/>
      <c r="V2273" s="106"/>
    </row>
    <row r="2274" spans="3:22" s="105" customFormat="1">
      <c r="C2274" s="106"/>
      <c r="D2274" s="106"/>
      <c r="E2274" s="106"/>
      <c r="F2274" s="106"/>
      <c r="K2274" s="106"/>
      <c r="L2274" s="106"/>
      <c r="M2274" s="106"/>
      <c r="N2274" s="106"/>
      <c r="S2274" s="106"/>
      <c r="T2274" s="106"/>
      <c r="U2274" s="106"/>
      <c r="V2274" s="106"/>
    </row>
    <row r="2275" spans="3:22" s="105" customFormat="1">
      <c r="C2275" s="106"/>
      <c r="D2275" s="106"/>
      <c r="E2275" s="106"/>
      <c r="F2275" s="106"/>
      <c r="K2275" s="106"/>
      <c r="L2275" s="106"/>
      <c r="M2275" s="106"/>
      <c r="N2275" s="106"/>
      <c r="S2275" s="106"/>
      <c r="T2275" s="106"/>
      <c r="U2275" s="106"/>
      <c r="V2275" s="106"/>
    </row>
    <row r="2276" spans="3:22" s="105" customFormat="1">
      <c r="C2276" s="106"/>
      <c r="D2276" s="106"/>
      <c r="E2276" s="106"/>
      <c r="F2276" s="106"/>
      <c r="K2276" s="106"/>
      <c r="L2276" s="106"/>
      <c r="M2276" s="106"/>
      <c r="N2276" s="106"/>
      <c r="S2276" s="106"/>
      <c r="T2276" s="106"/>
      <c r="U2276" s="106"/>
      <c r="V2276" s="106"/>
    </row>
    <row r="2277" spans="3:22" s="105" customFormat="1">
      <c r="C2277" s="106"/>
      <c r="D2277" s="106"/>
      <c r="E2277" s="106"/>
      <c r="F2277" s="106"/>
      <c r="K2277" s="106"/>
      <c r="L2277" s="106"/>
      <c r="M2277" s="106"/>
      <c r="N2277" s="106"/>
      <c r="S2277" s="106"/>
      <c r="T2277" s="106"/>
      <c r="U2277" s="106"/>
      <c r="V2277" s="106"/>
    </row>
    <row r="2278" spans="3:22" s="105" customFormat="1">
      <c r="C2278" s="106"/>
      <c r="D2278" s="106"/>
      <c r="E2278" s="106"/>
      <c r="F2278" s="106"/>
      <c r="K2278" s="106"/>
      <c r="L2278" s="106"/>
      <c r="M2278" s="106"/>
      <c r="N2278" s="106"/>
      <c r="S2278" s="106"/>
      <c r="T2278" s="106"/>
      <c r="U2278" s="106"/>
      <c r="V2278" s="106"/>
    </row>
    <row r="2279" spans="3:22" s="105" customFormat="1">
      <c r="C2279" s="106"/>
      <c r="D2279" s="106"/>
      <c r="E2279" s="106"/>
      <c r="F2279" s="106"/>
      <c r="K2279" s="106"/>
      <c r="L2279" s="106"/>
      <c r="M2279" s="106"/>
      <c r="N2279" s="106"/>
      <c r="S2279" s="106"/>
      <c r="T2279" s="106"/>
      <c r="U2279" s="106"/>
      <c r="V2279" s="106"/>
    </row>
    <row r="2280" spans="3:22" s="105" customFormat="1">
      <c r="C2280" s="106"/>
      <c r="D2280" s="106"/>
      <c r="E2280" s="106"/>
      <c r="F2280" s="106"/>
      <c r="K2280" s="106"/>
      <c r="L2280" s="106"/>
      <c r="M2280" s="106"/>
      <c r="N2280" s="106"/>
      <c r="S2280" s="106"/>
      <c r="T2280" s="106"/>
      <c r="U2280" s="106"/>
      <c r="V2280" s="106"/>
    </row>
    <row r="2281" spans="3:22" s="105" customFormat="1">
      <c r="C2281" s="106"/>
      <c r="D2281" s="106"/>
      <c r="E2281" s="106"/>
      <c r="F2281" s="106"/>
      <c r="K2281" s="106"/>
      <c r="L2281" s="106"/>
      <c r="M2281" s="106"/>
      <c r="N2281" s="106"/>
      <c r="S2281" s="106"/>
      <c r="T2281" s="106"/>
      <c r="U2281" s="106"/>
      <c r="V2281" s="106"/>
    </row>
    <row r="2282" spans="3:22" s="105" customFormat="1">
      <c r="C2282" s="106"/>
      <c r="D2282" s="106"/>
      <c r="E2282" s="106"/>
      <c r="F2282" s="106"/>
      <c r="K2282" s="106"/>
      <c r="L2282" s="106"/>
      <c r="M2282" s="106"/>
      <c r="N2282" s="106"/>
      <c r="S2282" s="106"/>
      <c r="T2282" s="106"/>
      <c r="U2282" s="106"/>
      <c r="V2282" s="106"/>
    </row>
    <row r="2283" spans="3:22" s="105" customFormat="1">
      <c r="C2283" s="106"/>
      <c r="D2283" s="106"/>
      <c r="E2283" s="106"/>
      <c r="F2283" s="106"/>
      <c r="K2283" s="106"/>
      <c r="L2283" s="106"/>
      <c r="M2283" s="106"/>
      <c r="N2283" s="106"/>
      <c r="S2283" s="106"/>
      <c r="T2283" s="106"/>
      <c r="U2283" s="106"/>
      <c r="V2283" s="106"/>
    </row>
    <row r="2284" spans="3:22" s="105" customFormat="1">
      <c r="C2284" s="106"/>
      <c r="D2284" s="106"/>
      <c r="E2284" s="106"/>
      <c r="F2284" s="106"/>
      <c r="K2284" s="106"/>
      <c r="L2284" s="106"/>
      <c r="M2284" s="106"/>
      <c r="N2284" s="106"/>
      <c r="S2284" s="106"/>
      <c r="T2284" s="106"/>
      <c r="U2284" s="106"/>
      <c r="V2284" s="106"/>
    </row>
    <row r="2285" spans="3:22" s="105" customFormat="1">
      <c r="C2285" s="106"/>
      <c r="D2285" s="106"/>
      <c r="E2285" s="106"/>
      <c r="F2285" s="106"/>
      <c r="K2285" s="106"/>
      <c r="L2285" s="106"/>
      <c r="M2285" s="106"/>
      <c r="N2285" s="106"/>
      <c r="S2285" s="106"/>
      <c r="T2285" s="106"/>
      <c r="U2285" s="106"/>
      <c r="V2285" s="106"/>
    </row>
    <row r="2286" spans="3:22" s="105" customFormat="1">
      <c r="C2286" s="106"/>
      <c r="D2286" s="106"/>
      <c r="E2286" s="106"/>
      <c r="F2286" s="106"/>
      <c r="K2286" s="106"/>
      <c r="L2286" s="106"/>
      <c r="M2286" s="106"/>
      <c r="N2286" s="106"/>
      <c r="S2286" s="106"/>
      <c r="T2286" s="106"/>
      <c r="U2286" s="106"/>
      <c r="V2286" s="106"/>
    </row>
    <row r="2287" spans="3:22" s="105" customFormat="1">
      <c r="C2287" s="106"/>
      <c r="D2287" s="106"/>
      <c r="E2287" s="106"/>
      <c r="F2287" s="106"/>
      <c r="K2287" s="106"/>
      <c r="L2287" s="106"/>
      <c r="M2287" s="106"/>
      <c r="N2287" s="106"/>
      <c r="S2287" s="106"/>
      <c r="T2287" s="106"/>
      <c r="U2287" s="106"/>
      <c r="V2287" s="106"/>
    </row>
    <row r="2288" spans="3:22" s="105" customFormat="1">
      <c r="C2288" s="106"/>
      <c r="D2288" s="106"/>
      <c r="E2288" s="106"/>
      <c r="F2288" s="106"/>
      <c r="K2288" s="106"/>
      <c r="L2288" s="106"/>
      <c r="M2288" s="106"/>
      <c r="N2288" s="106"/>
      <c r="S2288" s="106"/>
      <c r="T2288" s="106"/>
      <c r="U2288" s="106"/>
      <c r="V2288" s="106"/>
    </row>
    <row r="2289" spans="3:22" s="105" customFormat="1">
      <c r="C2289" s="106"/>
      <c r="D2289" s="106"/>
      <c r="E2289" s="106"/>
      <c r="F2289" s="106"/>
      <c r="K2289" s="106"/>
      <c r="L2289" s="106"/>
      <c r="M2289" s="106"/>
      <c r="N2289" s="106"/>
      <c r="S2289" s="106"/>
      <c r="T2289" s="106"/>
      <c r="U2289" s="106"/>
      <c r="V2289" s="106"/>
    </row>
    <row r="2290" spans="3:22" s="105" customFormat="1">
      <c r="C2290" s="106"/>
      <c r="D2290" s="106"/>
      <c r="E2290" s="106"/>
      <c r="F2290" s="106"/>
      <c r="K2290" s="106"/>
      <c r="L2290" s="106"/>
      <c r="M2290" s="106"/>
      <c r="N2290" s="106"/>
      <c r="S2290" s="106"/>
      <c r="T2290" s="106"/>
      <c r="U2290" s="106"/>
      <c r="V2290" s="106"/>
    </row>
    <row r="2291" spans="3:22" s="105" customFormat="1">
      <c r="C2291" s="106"/>
      <c r="D2291" s="106"/>
      <c r="E2291" s="106"/>
      <c r="F2291" s="106"/>
      <c r="K2291" s="106"/>
      <c r="L2291" s="106"/>
      <c r="M2291" s="106"/>
      <c r="N2291" s="106"/>
      <c r="S2291" s="106"/>
      <c r="T2291" s="106"/>
      <c r="U2291" s="106"/>
      <c r="V2291" s="106"/>
    </row>
    <row r="2292" spans="3:22" s="105" customFormat="1">
      <c r="C2292" s="106"/>
      <c r="D2292" s="106"/>
      <c r="E2292" s="106"/>
      <c r="F2292" s="106"/>
      <c r="K2292" s="106"/>
      <c r="L2292" s="106"/>
      <c r="M2292" s="106"/>
      <c r="N2292" s="106"/>
      <c r="S2292" s="106"/>
      <c r="T2292" s="106"/>
      <c r="U2292" s="106"/>
      <c r="V2292" s="106"/>
    </row>
    <row r="2293" spans="3:22" s="105" customFormat="1">
      <c r="C2293" s="106"/>
      <c r="D2293" s="106"/>
      <c r="E2293" s="106"/>
      <c r="F2293" s="106"/>
      <c r="K2293" s="106"/>
      <c r="L2293" s="106"/>
      <c r="M2293" s="106"/>
      <c r="N2293" s="106"/>
      <c r="S2293" s="106"/>
      <c r="T2293" s="106"/>
      <c r="U2293" s="106"/>
      <c r="V2293" s="106"/>
    </row>
    <row r="2294" spans="3:22" s="105" customFormat="1">
      <c r="C2294" s="106"/>
      <c r="D2294" s="106"/>
      <c r="E2294" s="106"/>
      <c r="F2294" s="106"/>
      <c r="K2294" s="106"/>
      <c r="L2294" s="106"/>
      <c r="M2294" s="106"/>
      <c r="N2294" s="106"/>
      <c r="S2294" s="106"/>
      <c r="T2294" s="106"/>
      <c r="U2294" s="106"/>
      <c r="V2294" s="106"/>
    </row>
    <row r="2295" spans="3:22" s="105" customFormat="1">
      <c r="C2295" s="106"/>
      <c r="D2295" s="106"/>
      <c r="E2295" s="106"/>
      <c r="F2295" s="106"/>
      <c r="K2295" s="106"/>
      <c r="L2295" s="106"/>
      <c r="M2295" s="106"/>
      <c r="N2295" s="106"/>
      <c r="S2295" s="106"/>
      <c r="T2295" s="106"/>
      <c r="U2295" s="106"/>
      <c r="V2295" s="106"/>
    </row>
    <row r="2296" spans="3:22" s="105" customFormat="1">
      <c r="C2296" s="106"/>
      <c r="D2296" s="106"/>
      <c r="E2296" s="106"/>
      <c r="F2296" s="106"/>
      <c r="K2296" s="106"/>
      <c r="L2296" s="106"/>
      <c r="M2296" s="106"/>
      <c r="N2296" s="106"/>
      <c r="S2296" s="106"/>
      <c r="T2296" s="106"/>
      <c r="U2296" s="106"/>
      <c r="V2296" s="106"/>
    </row>
    <row r="2297" spans="3:22" s="105" customFormat="1">
      <c r="C2297" s="106"/>
      <c r="D2297" s="106"/>
      <c r="E2297" s="106"/>
      <c r="F2297" s="106"/>
      <c r="K2297" s="106"/>
      <c r="L2297" s="106"/>
      <c r="M2297" s="106"/>
      <c r="N2297" s="106"/>
      <c r="S2297" s="106"/>
      <c r="T2297" s="106"/>
      <c r="U2297" s="106"/>
      <c r="V2297" s="106"/>
    </row>
    <row r="2298" spans="3:22" s="105" customFormat="1">
      <c r="C2298" s="106"/>
      <c r="D2298" s="106"/>
      <c r="E2298" s="106"/>
      <c r="F2298" s="106"/>
      <c r="K2298" s="106"/>
      <c r="L2298" s="106"/>
      <c r="M2298" s="106"/>
      <c r="N2298" s="106"/>
      <c r="S2298" s="106"/>
      <c r="T2298" s="106"/>
      <c r="U2298" s="106"/>
      <c r="V2298" s="106"/>
    </row>
    <row r="2299" spans="3:22" s="105" customFormat="1">
      <c r="C2299" s="106"/>
      <c r="D2299" s="106"/>
      <c r="E2299" s="106"/>
      <c r="F2299" s="106"/>
      <c r="K2299" s="106"/>
      <c r="L2299" s="106"/>
      <c r="M2299" s="106"/>
      <c r="N2299" s="106"/>
      <c r="S2299" s="106"/>
      <c r="T2299" s="106"/>
      <c r="U2299" s="106"/>
      <c r="V2299" s="106"/>
    </row>
    <row r="2300" spans="3:22" s="105" customFormat="1">
      <c r="C2300" s="106"/>
      <c r="D2300" s="106"/>
      <c r="E2300" s="106"/>
      <c r="F2300" s="106"/>
      <c r="K2300" s="106"/>
      <c r="L2300" s="106"/>
      <c r="M2300" s="106"/>
      <c r="N2300" s="106"/>
      <c r="S2300" s="106"/>
      <c r="T2300" s="106"/>
      <c r="U2300" s="106"/>
      <c r="V2300" s="106"/>
    </row>
    <row r="2301" spans="3:22" s="105" customFormat="1">
      <c r="C2301" s="106"/>
      <c r="D2301" s="106"/>
      <c r="E2301" s="106"/>
      <c r="F2301" s="106"/>
      <c r="K2301" s="106"/>
      <c r="L2301" s="106"/>
      <c r="M2301" s="106"/>
      <c r="N2301" s="106"/>
      <c r="S2301" s="106"/>
      <c r="T2301" s="106"/>
      <c r="U2301" s="106"/>
      <c r="V2301" s="106"/>
    </row>
    <row r="2302" spans="3:22" s="105" customFormat="1">
      <c r="C2302" s="106"/>
      <c r="D2302" s="106"/>
      <c r="E2302" s="106"/>
      <c r="F2302" s="106"/>
      <c r="K2302" s="106"/>
      <c r="L2302" s="106"/>
      <c r="M2302" s="106"/>
      <c r="N2302" s="106"/>
      <c r="S2302" s="106"/>
      <c r="T2302" s="106"/>
      <c r="U2302" s="106"/>
      <c r="V2302" s="106"/>
    </row>
    <row r="2303" spans="3:22" s="105" customFormat="1">
      <c r="C2303" s="106"/>
      <c r="D2303" s="106"/>
      <c r="E2303" s="106"/>
      <c r="F2303" s="106"/>
      <c r="K2303" s="106"/>
      <c r="L2303" s="106"/>
      <c r="M2303" s="106"/>
      <c r="N2303" s="106"/>
      <c r="S2303" s="106"/>
      <c r="T2303" s="106"/>
      <c r="U2303" s="106"/>
      <c r="V2303" s="106"/>
    </row>
    <row r="2304" spans="3:22" s="105" customFormat="1">
      <c r="C2304" s="106"/>
      <c r="D2304" s="106"/>
      <c r="E2304" s="106"/>
      <c r="F2304" s="106"/>
      <c r="K2304" s="106"/>
      <c r="L2304" s="106"/>
      <c r="M2304" s="106"/>
      <c r="N2304" s="106"/>
      <c r="S2304" s="106"/>
      <c r="T2304" s="106"/>
      <c r="U2304" s="106"/>
      <c r="V2304" s="106"/>
    </row>
    <row r="2305" spans="3:22" s="105" customFormat="1">
      <c r="C2305" s="106"/>
      <c r="D2305" s="106"/>
      <c r="E2305" s="106"/>
      <c r="F2305" s="106"/>
      <c r="K2305" s="106"/>
      <c r="L2305" s="106"/>
      <c r="M2305" s="106"/>
      <c r="N2305" s="106"/>
      <c r="S2305" s="106"/>
      <c r="T2305" s="106"/>
      <c r="U2305" s="106"/>
      <c r="V2305" s="106"/>
    </row>
    <row r="2306" spans="3:22" s="105" customFormat="1">
      <c r="C2306" s="106"/>
      <c r="D2306" s="106"/>
      <c r="E2306" s="106"/>
      <c r="F2306" s="106"/>
      <c r="K2306" s="106"/>
      <c r="L2306" s="106"/>
      <c r="M2306" s="106"/>
      <c r="N2306" s="106"/>
      <c r="S2306" s="106"/>
      <c r="T2306" s="106"/>
      <c r="U2306" s="106"/>
      <c r="V2306" s="106"/>
    </row>
    <row r="2307" spans="3:22" s="105" customFormat="1">
      <c r="C2307" s="106"/>
      <c r="D2307" s="106"/>
      <c r="E2307" s="106"/>
      <c r="F2307" s="106"/>
      <c r="K2307" s="106"/>
      <c r="L2307" s="106"/>
      <c r="M2307" s="106"/>
      <c r="N2307" s="106"/>
      <c r="S2307" s="106"/>
      <c r="T2307" s="106"/>
      <c r="U2307" s="106"/>
      <c r="V2307" s="106"/>
    </row>
    <row r="2308" spans="3:22" s="105" customFormat="1">
      <c r="C2308" s="106"/>
      <c r="D2308" s="106"/>
      <c r="E2308" s="106"/>
      <c r="F2308" s="106"/>
      <c r="K2308" s="106"/>
      <c r="L2308" s="106"/>
      <c r="M2308" s="106"/>
      <c r="N2308" s="106"/>
      <c r="S2308" s="106"/>
      <c r="T2308" s="106"/>
      <c r="U2308" s="106"/>
      <c r="V2308" s="106"/>
    </row>
    <row r="2309" spans="3:22" s="105" customFormat="1">
      <c r="C2309" s="106"/>
      <c r="D2309" s="106"/>
      <c r="E2309" s="106"/>
      <c r="F2309" s="106"/>
      <c r="K2309" s="106"/>
      <c r="L2309" s="106"/>
      <c r="M2309" s="106"/>
      <c r="N2309" s="106"/>
      <c r="S2309" s="106"/>
      <c r="T2309" s="106"/>
      <c r="U2309" s="106"/>
      <c r="V2309" s="106"/>
    </row>
    <row r="2310" spans="3:22" s="105" customFormat="1">
      <c r="C2310" s="106"/>
      <c r="D2310" s="106"/>
      <c r="E2310" s="106"/>
      <c r="F2310" s="106"/>
      <c r="K2310" s="106"/>
      <c r="L2310" s="106"/>
      <c r="M2310" s="106"/>
      <c r="N2310" s="106"/>
      <c r="S2310" s="106"/>
      <c r="T2310" s="106"/>
      <c r="U2310" s="106"/>
      <c r="V2310" s="106"/>
    </row>
    <row r="2311" spans="3:22" s="105" customFormat="1">
      <c r="C2311" s="106"/>
      <c r="D2311" s="106"/>
      <c r="E2311" s="106"/>
      <c r="F2311" s="106"/>
      <c r="K2311" s="106"/>
      <c r="L2311" s="106"/>
      <c r="M2311" s="106"/>
      <c r="N2311" s="106"/>
      <c r="S2311" s="106"/>
      <c r="T2311" s="106"/>
      <c r="U2311" s="106"/>
      <c r="V2311" s="106"/>
    </row>
    <row r="2312" spans="3:22" s="105" customFormat="1">
      <c r="C2312" s="106"/>
      <c r="D2312" s="106"/>
      <c r="E2312" s="106"/>
      <c r="F2312" s="106"/>
      <c r="K2312" s="106"/>
      <c r="L2312" s="106"/>
      <c r="M2312" s="106"/>
      <c r="N2312" s="106"/>
      <c r="S2312" s="106"/>
      <c r="T2312" s="106"/>
      <c r="U2312" s="106"/>
      <c r="V2312" s="106"/>
    </row>
    <row r="2313" spans="3:22" s="105" customFormat="1">
      <c r="C2313" s="106"/>
      <c r="D2313" s="106"/>
      <c r="E2313" s="106"/>
      <c r="F2313" s="106"/>
      <c r="K2313" s="106"/>
      <c r="L2313" s="106"/>
      <c r="M2313" s="106"/>
      <c r="N2313" s="106"/>
      <c r="S2313" s="106"/>
      <c r="T2313" s="106"/>
      <c r="U2313" s="106"/>
      <c r="V2313" s="106"/>
    </row>
    <row r="2314" spans="3:22" s="105" customFormat="1">
      <c r="C2314" s="106"/>
      <c r="D2314" s="106"/>
      <c r="E2314" s="106"/>
      <c r="F2314" s="106"/>
      <c r="K2314" s="106"/>
      <c r="L2314" s="106"/>
      <c r="M2314" s="106"/>
      <c r="N2314" s="106"/>
      <c r="S2314" s="106"/>
      <c r="T2314" s="106"/>
      <c r="U2314" s="106"/>
      <c r="V2314" s="106"/>
    </row>
    <row r="2315" spans="3:22" s="105" customFormat="1">
      <c r="C2315" s="106"/>
      <c r="D2315" s="106"/>
      <c r="E2315" s="106"/>
      <c r="F2315" s="106"/>
      <c r="K2315" s="106"/>
      <c r="L2315" s="106"/>
      <c r="M2315" s="106"/>
      <c r="N2315" s="106"/>
      <c r="S2315" s="106"/>
      <c r="T2315" s="106"/>
      <c r="U2315" s="106"/>
      <c r="V2315" s="106"/>
    </row>
    <row r="2316" spans="3:22" s="105" customFormat="1">
      <c r="C2316" s="106"/>
      <c r="D2316" s="106"/>
      <c r="E2316" s="106"/>
      <c r="F2316" s="106"/>
      <c r="K2316" s="106"/>
      <c r="L2316" s="106"/>
      <c r="M2316" s="106"/>
      <c r="N2316" s="106"/>
      <c r="S2316" s="106"/>
      <c r="T2316" s="106"/>
      <c r="U2316" s="106"/>
      <c r="V2316" s="106"/>
    </row>
    <row r="2317" spans="3:22" s="105" customFormat="1">
      <c r="C2317" s="106"/>
      <c r="D2317" s="106"/>
      <c r="E2317" s="106"/>
      <c r="F2317" s="106"/>
      <c r="K2317" s="106"/>
      <c r="L2317" s="106"/>
      <c r="M2317" s="106"/>
      <c r="N2317" s="106"/>
      <c r="S2317" s="106"/>
      <c r="T2317" s="106"/>
      <c r="U2317" s="106"/>
      <c r="V2317" s="106"/>
    </row>
    <row r="2318" spans="3:22" s="105" customFormat="1">
      <c r="C2318" s="106"/>
      <c r="D2318" s="106"/>
      <c r="E2318" s="106"/>
      <c r="F2318" s="106"/>
      <c r="K2318" s="106"/>
      <c r="L2318" s="106"/>
      <c r="M2318" s="106"/>
      <c r="N2318" s="106"/>
      <c r="S2318" s="106"/>
      <c r="T2318" s="106"/>
      <c r="U2318" s="106"/>
      <c r="V2318" s="106"/>
    </row>
    <row r="2319" spans="3:22" s="105" customFormat="1">
      <c r="C2319" s="106"/>
      <c r="D2319" s="106"/>
      <c r="E2319" s="106"/>
      <c r="F2319" s="106"/>
      <c r="K2319" s="106"/>
      <c r="L2319" s="106"/>
      <c r="M2319" s="106"/>
      <c r="N2319" s="106"/>
      <c r="S2319" s="106"/>
      <c r="T2319" s="106"/>
      <c r="U2319" s="106"/>
      <c r="V2319" s="106"/>
    </row>
    <row r="2320" spans="3:22" s="105" customFormat="1">
      <c r="C2320" s="106"/>
      <c r="D2320" s="106"/>
      <c r="E2320" s="106"/>
      <c r="F2320" s="106"/>
      <c r="K2320" s="106"/>
      <c r="L2320" s="106"/>
      <c r="M2320" s="106"/>
      <c r="N2320" s="106"/>
      <c r="S2320" s="106"/>
      <c r="T2320" s="106"/>
      <c r="U2320" s="106"/>
      <c r="V2320" s="106"/>
    </row>
    <row r="2321" spans="3:22" s="105" customFormat="1">
      <c r="C2321" s="106"/>
      <c r="D2321" s="106"/>
      <c r="E2321" s="106"/>
      <c r="F2321" s="106"/>
      <c r="K2321" s="106"/>
      <c r="L2321" s="106"/>
      <c r="M2321" s="106"/>
      <c r="N2321" s="106"/>
      <c r="S2321" s="106"/>
      <c r="T2321" s="106"/>
      <c r="U2321" s="106"/>
      <c r="V2321" s="106"/>
    </row>
    <row r="2322" spans="3:22" s="105" customFormat="1">
      <c r="C2322" s="106"/>
      <c r="D2322" s="106"/>
      <c r="E2322" s="106"/>
      <c r="F2322" s="106"/>
      <c r="K2322" s="106"/>
      <c r="L2322" s="106"/>
      <c r="M2322" s="106"/>
      <c r="N2322" s="106"/>
      <c r="S2322" s="106"/>
      <c r="T2322" s="106"/>
      <c r="U2322" s="106"/>
      <c r="V2322" s="106"/>
    </row>
    <row r="2323" spans="3:22" s="105" customFormat="1">
      <c r="C2323" s="106"/>
      <c r="D2323" s="106"/>
      <c r="E2323" s="106"/>
      <c r="F2323" s="106"/>
      <c r="K2323" s="106"/>
      <c r="L2323" s="106"/>
      <c r="M2323" s="106"/>
      <c r="N2323" s="106"/>
      <c r="S2323" s="106"/>
      <c r="T2323" s="106"/>
      <c r="U2323" s="106"/>
      <c r="V2323" s="106"/>
    </row>
    <row r="2324" spans="3:22" s="105" customFormat="1">
      <c r="C2324" s="106"/>
      <c r="D2324" s="106"/>
      <c r="E2324" s="106"/>
      <c r="F2324" s="106"/>
      <c r="K2324" s="106"/>
      <c r="L2324" s="106"/>
      <c r="M2324" s="106"/>
      <c r="N2324" s="106"/>
      <c r="S2324" s="106"/>
      <c r="T2324" s="106"/>
      <c r="U2324" s="106"/>
      <c r="V2324" s="106"/>
    </row>
    <row r="2325" spans="3:22" s="105" customFormat="1">
      <c r="C2325" s="106"/>
      <c r="D2325" s="106"/>
      <c r="E2325" s="106"/>
      <c r="F2325" s="106"/>
      <c r="K2325" s="106"/>
      <c r="L2325" s="106"/>
      <c r="M2325" s="106"/>
      <c r="N2325" s="106"/>
      <c r="S2325" s="106"/>
      <c r="T2325" s="106"/>
      <c r="U2325" s="106"/>
      <c r="V2325" s="106"/>
    </row>
    <row r="2326" spans="3:22" s="105" customFormat="1">
      <c r="C2326" s="106"/>
      <c r="D2326" s="106"/>
      <c r="E2326" s="106"/>
      <c r="F2326" s="106"/>
      <c r="K2326" s="106"/>
      <c r="L2326" s="106"/>
      <c r="M2326" s="106"/>
      <c r="N2326" s="106"/>
      <c r="S2326" s="106"/>
      <c r="T2326" s="106"/>
      <c r="U2326" s="106"/>
      <c r="V2326" s="106"/>
    </row>
    <row r="2327" spans="3:22" s="105" customFormat="1">
      <c r="C2327" s="106"/>
      <c r="D2327" s="106"/>
      <c r="E2327" s="106"/>
      <c r="F2327" s="106"/>
      <c r="K2327" s="106"/>
      <c r="L2327" s="106"/>
      <c r="M2327" s="106"/>
      <c r="N2327" s="106"/>
      <c r="S2327" s="106"/>
      <c r="T2327" s="106"/>
      <c r="U2327" s="106"/>
      <c r="V2327" s="106"/>
    </row>
    <row r="2328" spans="3:22" s="105" customFormat="1">
      <c r="C2328" s="106"/>
      <c r="D2328" s="106"/>
      <c r="E2328" s="106"/>
      <c r="F2328" s="106"/>
      <c r="K2328" s="106"/>
      <c r="L2328" s="106"/>
      <c r="M2328" s="106"/>
      <c r="N2328" s="106"/>
      <c r="S2328" s="106"/>
      <c r="T2328" s="106"/>
      <c r="U2328" s="106"/>
      <c r="V2328" s="106"/>
    </row>
    <row r="2329" spans="3:22" s="105" customFormat="1">
      <c r="C2329" s="106"/>
      <c r="D2329" s="106"/>
      <c r="E2329" s="106"/>
      <c r="F2329" s="106"/>
      <c r="K2329" s="106"/>
      <c r="L2329" s="106"/>
      <c r="M2329" s="106"/>
      <c r="N2329" s="106"/>
      <c r="S2329" s="106"/>
      <c r="T2329" s="106"/>
      <c r="U2329" s="106"/>
      <c r="V2329" s="106"/>
    </row>
    <row r="2330" spans="3:22" s="105" customFormat="1">
      <c r="C2330" s="106"/>
      <c r="D2330" s="106"/>
      <c r="E2330" s="106"/>
      <c r="F2330" s="106"/>
      <c r="K2330" s="106"/>
      <c r="L2330" s="106"/>
      <c r="M2330" s="106"/>
      <c r="N2330" s="106"/>
      <c r="S2330" s="106"/>
      <c r="T2330" s="106"/>
      <c r="U2330" s="106"/>
      <c r="V2330" s="106"/>
    </row>
    <row r="2331" spans="3:22" s="105" customFormat="1">
      <c r="C2331" s="106"/>
      <c r="D2331" s="106"/>
      <c r="E2331" s="106"/>
      <c r="F2331" s="106"/>
      <c r="K2331" s="106"/>
      <c r="L2331" s="106"/>
      <c r="M2331" s="106"/>
      <c r="N2331" s="106"/>
      <c r="S2331" s="106"/>
      <c r="T2331" s="106"/>
      <c r="U2331" s="106"/>
      <c r="V2331" s="106"/>
    </row>
    <row r="2332" spans="3:22" s="105" customFormat="1">
      <c r="C2332" s="106"/>
      <c r="D2332" s="106"/>
      <c r="E2332" s="106"/>
      <c r="F2332" s="106"/>
      <c r="K2332" s="106"/>
      <c r="L2332" s="106"/>
      <c r="M2332" s="106"/>
      <c r="N2332" s="106"/>
      <c r="S2332" s="106"/>
      <c r="T2332" s="106"/>
      <c r="U2332" s="106"/>
      <c r="V2332" s="106"/>
    </row>
    <row r="2333" spans="3:22" s="105" customFormat="1">
      <c r="C2333" s="106"/>
      <c r="D2333" s="106"/>
      <c r="E2333" s="106"/>
      <c r="F2333" s="106"/>
      <c r="K2333" s="106"/>
      <c r="L2333" s="106"/>
      <c r="M2333" s="106"/>
      <c r="N2333" s="106"/>
      <c r="S2333" s="106"/>
      <c r="T2333" s="106"/>
      <c r="U2333" s="106"/>
      <c r="V2333" s="106"/>
    </row>
    <row r="2334" spans="3:22" s="105" customFormat="1">
      <c r="C2334" s="106"/>
      <c r="D2334" s="106"/>
      <c r="E2334" s="106"/>
      <c r="F2334" s="106"/>
      <c r="K2334" s="106"/>
      <c r="L2334" s="106"/>
      <c r="M2334" s="106"/>
      <c r="N2334" s="106"/>
      <c r="S2334" s="106"/>
      <c r="T2334" s="106"/>
      <c r="U2334" s="106"/>
      <c r="V2334" s="106"/>
    </row>
    <row r="2335" spans="3:22" s="105" customFormat="1">
      <c r="C2335" s="106"/>
      <c r="D2335" s="106"/>
      <c r="E2335" s="106"/>
      <c r="F2335" s="106"/>
      <c r="K2335" s="106"/>
      <c r="L2335" s="106"/>
      <c r="M2335" s="106"/>
      <c r="N2335" s="106"/>
      <c r="S2335" s="106"/>
      <c r="T2335" s="106"/>
      <c r="U2335" s="106"/>
      <c r="V2335" s="106"/>
    </row>
    <row r="2336" spans="3:22" s="105" customFormat="1">
      <c r="C2336" s="106"/>
      <c r="D2336" s="106"/>
      <c r="E2336" s="106"/>
      <c r="F2336" s="106"/>
      <c r="K2336" s="106"/>
      <c r="L2336" s="106"/>
      <c r="M2336" s="106"/>
      <c r="N2336" s="106"/>
      <c r="S2336" s="106"/>
      <c r="T2336" s="106"/>
      <c r="U2336" s="106"/>
      <c r="V2336" s="106"/>
    </row>
    <row r="2337" spans="3:22" s="105" customFormat="1">
      <c r="C2337" s="106"/>
      <c r="D2337" s="106"/>
      <c r="E2337" s="106"/>
      <c r="F2337" s="106"/>
      <c r="K2337" s="106"/>
      <c r="L2337" s="106"/>
      <c r="M2337" s="106"/>
      <c r="N2337" s="106"/>
      <c r="S2337" s="106"/>
      <c r="T2337" s="106"/>
      <c r="U2337" s="106"/>
      <c r="V2337" s="106"/>
    </row>
    <row r="2338" spans="3:22" s="105" customFormat="1">
      <c r="C2338" s="106"/>
      <c r="D2338" s="106"/>
      <c r="E2338" s="106"/>
      <c r="F2338" s="106"/>
      <c r="K2338" s="106"/>
      <c r="L2338" s="106"/>
      <c r="M2338" s="106"/>
      <c r="N2338" s="106"/>
      <c r="S2338" s="106"/>
      <c r="T2338" s="106"/>
      <c r="U2338" s="106"/>
      <c r="V2338" s="106"/>
    </row>
    <row r="2339" spans="3:22" s="105" customFormat="1">
      <c r="C2339" s="106"/>
      <c r="D2339" s="106"/>
      <c r="E2339" s="106"/>
      <c r="F2339" s="106"/>
      <c r="K2339" s="106"/>
      <c r="L2339" s="106"/>
      <c r="M2339" s="106"/>
      <c r="N2339" s="106"/>
      <c r="S2339" s="106"/>
      <c r="T2339" s="106"/>
      <c r="U2339" s="106"/>
      <c r="V2339" s="106"/>
    </row>
    <row r="2340" spans="3:22" s="105" customFormat="1">
      <c r="C2340" s="106"/>
      <c r="D2340" s="106"/>
      <c r="E2340" s="106"/>
      <c r="F2340" s="106"/>
      <c r="K2340" s="106"/>
      <c r="L2340" s="106"/>
      <c r="M2340" s="106"/>
      <c r="N2340" s="106"/>
      <c r="S2340" s="106"/>
      <c r="T2340" s="106"/>
      <c r="U2340" s="106"/>
      <c r="V2340" s="106"/>
    </row>
    <row r="2341" spans="3:22" s="105" customFormat="1">
      <c r="C2341" s="106"/>
      <c r="D2341" s="106"/>
      <c r="E2341" s="106"/>
      <c r="F2341" s="106"/>
      <c r="K2341" s="106"/>
      <c r="L2341" s="106"/>
      <c r="M2341" s="106"/>
      <c r="N2341" s="106"/>
      <c r="S2341" s="106"/>
      <c r="T2341" s="106"/>
      <c r="U2341" s="106"/>
      <c r="V2341" s="106"/>
    </row>
    <row r="2342" spans="3:22" s="105" customFormat="1">
      <c r="C2342" s="106"/>
      <c r="D2342" s="106"/>
      <c r="E2342" s="106"/>
      <c r="F2342" s="106"/>
      <c r="K2342" s="106"/>
      <c r="L2342" s="106"/>
      <c r="M2342" s="106"/>
      <c r="N2342" s="106"/>
      <c r="S2342" s="106"/>
      <c r="T2342" s="106"/>
      <c r="U2342" s="106"/>
      <c r="V2342" s="106"/>
    </row>
    <row r="2343" spans="3:22" s="105" customFormat="1">
      <c r="C2343" s="106"/>
      <c r="D2343" s="106"/>
      <c r="E2343" s="106"/>
      <c r="F2343" s="106"/>
      <c r="K2343" s="106"/>
      <c r="L2343" s="106"/>
      <c r="M2343" s="106"/>
      <c r="N2343" s="106"/>
      <c r="S2343" s="106"/>
      <c r="T2343" s="106"/>
      <c r="U2343" s="106"/>
      <c r="V2343" s="106"/>
    </row>
    <row r="2344" spans="3:22" s="105" customFormat="1">
      <c r="C2344" s="106"/>
      <c r="D2344" s="106"/>
      <c r="E2344" s="106"/>
      <c r="F2344" s="106"/>
      <c r="K2344" s="106"/>
      <c r="L2344" s="106"/>
      <c r="M2344" s="106"/>
      <c r="N2344" s="106"/>
      <c r="S2344" s="106"/>
      <c r="T2344" s="106"/>
      <c r="U2344" s="106"/>
      <c r="V2344" s="106"/>
    </row>
    <row r="2345" spans="3:22" s="105" customFormat="1">
      <c r="C2345" s="106"/>
      <c r="D2345" s="106"/>
      <c r="E2345" s="106"/>
      <c r="F2345" s="106"/>
      <c r="K2345" s="106"/>
      <c r="L2345" s="106"/>
      <c r="M2345" s="106"/>
      <c r="N2345" s="106"/>
      <c r="S2345" s="106"/>
      <c r="T2345" s="106"/>
      <c r="U2345" s="106"/>
      <c r="V2345" s="106"/>
    </row>
    <row r="2346" spans="3:22" s="105" customFormat="1">
      <c r="C2346" s="106"/>
      <c r="D2346" s="106"/>
      <c r="E2346" s="106"/>
      <c r="F2346" s="106"/>
      <c r="K2346" s="106"/>
      <c r="L2346" s="106"/>
      <c r="M2346" s="106"/>
      <c r="N2346" s="106"/>
      <c r="S2346" s="106"/>
      <c r="T2346" s="106"/>
      <c r="U2346" s="106"/>
      <c r="V2346" s="106"/>
    </row>
    <row r="2347" spans="3:22" s="105" customFormat="1">
      <c r="C2347" s="106"/>
      <c r="D2347" s="106"/>
      <c r="E2347" s="106"/>
      <c r="F2347" s="106"/>
      <c r="K2347" s="106"/>
      <c r="L2347" s="106"/>
      <c r="M2347" s="106"/>
      <c r="N2347" s="106"/>
      <c r="S2347" s="106"/>
      <c r="T2347" s="106"/>
      <c r="U2347" s="106"/>
      <c r="V2347" s="106"/>
    </row>
    <row r="2348" spans="3:22" s="105" customFormat="1">
      <c r="C2348" s="106"/>
      <c r="D2348" s="106"/>
      <c r="E2348" s="106"/>
      <c r="F2348" s="106"/>
      <c r="K2348" s="106"/>
      <c r="L2348" s="106"/>
      <c r="M2348" s="106"/>
      <c r="N2348" s="106"/>
      <c r="S2348" s="106"/>
      <c r="T2348" s="106"/>
      <c r="U2348" s="106"/>
      <c r="V2348" s="106"/>
    </row>
    <row r="2349" spans="3:22" s="105" customFormat="1">
      <c r="C2349" s="106"/>
      <c r="D2349" s="106"/>
      <c r="E2349" s="106"/>
      <c r="F2349" s="106"/>
      <c r="K2349" s="106"/>
      <c r="L2349" s="106"/>
      <c r="M2349" s="106"/>
      <c r="N2349" s="106"/>
      <c r="S2349" s="106"/>
      <c r="T2349" s="106"/>
      <c r="U2349" s="106"/>
      <c r="V2349" s="106"/>
    </row>
    <row r="2350" spans="3:22" s="105" customFormat="1">
      <c r="C2350" s="106"/>
      <c r="D2350" s="106"/>
      <c r="E2350" s="106"/>
      <c r="F2350" s="106"/>
      <c r="K2350" s="106"/>
      <c r="L2350" s="106"/>
      <c r="M2350" s="106"/>
      <c r="N2350" s="106"/>
      <c r="S2350" s="106"/>
      <c r="T2350" s="106"/>
      <c r="U2350" s="106"/>
      <c r="V2350" s="106"/>
    </row>
    <row r="2351" spans="3:22" s="105" customFormat="1">
      <c r="C2351" s="106"/>
      <c r="D2351" s="106"/>
      <c r="E2351" s="106"/>
      <c r="F2351" s="106"/>
      <c r="K2351" s="106"/>
      <c r="L2351" s="106"/>
      <c r="M2351" s="106"/>
      <c r="N2351" s="106"/>
      <c r="S2351" s="106"/>
      <c r="T2351" s="106"/>
      <c r="U2351" s="106"/>
      <c r="V2351" s="106"/>
    </row>
    <row r="2352" spans="3:22" s="105" customFormat="1">
      <c r="C2352" s="106"/>
      <c r="D2352" s="106"/>
      <c r="E2352" s="106"/>
      <c r="F2352" s="106"/>
      <c r="K2352" s="106"/>
      <c r="L2352" s="106"/>
      <c r="M2352" s="106"/>
      <c r="N2352" s="106"/>
      <c r="S2352" s="106"/>
      <c r="T2352" s="106"/>
      <c r="U2352" s="106"/>
      <c r="V2352" s="106"/>
    </row>
    <row r="2353" spans="3:22" s="105" customFormat="1">
      <c r="C2353" s="106"/>
      <c r="D2353" s="106"/>
      <c r="E2353" s="106"/>
      <c r="F2353" s="106"/>
      <c r="K2353" s="106"/>
      <c r="L2353" s="106"/>
      <c r="M2353" s="106"/>
      <c r="N2353" s="106"/>
      <c r="S2353" s="106"/>
      <c r="T2353" s="106"/>
      <c r="U2353" s="106"/>
      <c r="V2353" s="106"/>
    </row>
    <row r="2354" spans="3:22" s="105" customFormat="1">
      <c r="C2354" s="106"/>
      <c r="D2354" s="106"/>
      <c r="E2354" s="106"/>
      <c r="F2354" s="106"/>
      <c r="K2354" s="106"/>
      <c r="L2354" s="106"/>
      <c r="M2354" s="106"/>
      <c r="N2354" s="106"/>
      <c r="S2354" s="106"/>
      <c r="T2354" s="106"/>
      <c r="U2354" s="106"/>
      <c r="V2354" s="106"/>
    </row>
    <row r="2355" spans="3:22" s="105" customFormat="1">
      <c r="C2355" s="106"/>
      <c r="D2355" s="106"/>
      <c r="E2355" s="106"/>
      <c r="F2355" s="106"/>
      <c r="K2355" s="106"/>
      <c r="L2355" s="106"/>
      <c r="M2355" s="106"/>
      <c r="N2355" s="106"/>
      <c r="S2355" s="106"/>
      <c r="T2355" s="106"/>
      <c r="U2355" s="106"/>
      <c r="V2355" s="106"/>
    </row>
    <row r="2356" spans="3:22" s="105" customFormat="1">
      <c r="C2356" s="106"/>
      <c r="D2356" s="106"/>
      <c r="E2356" s="106"/>
      <c r="F2356" s="106"/>
      <c r="K2356" s="106"/>
      <c r="L2356" s="106"/>
      <c r="M2356" s="106"/>
      <c r="N2356" s="106"/>
      <c r="S2356" s="106"/>
      <c r="T2356" s="106"/>
      <c r="U2356" s="106"/>
      <c r="V2356" s="106"/>
    </row>
    <row r="2357" spans="3:22" s="105" customFormat="1">
      <c r="C2357" s="106"/>
      <c r="D2357" s="106"/>
      <c r="E2357" s="106"/>
      <c r="F2357" s="106"/>
      <c r="K2357" s="106"/>
      <c r="L2357" s="106"/>
      <c r="M2357" s="106"/>
      <c r="N2357" s="106"/>
      <c r="S2357" s="106"/>
      <c r="T2357" s="106"/>
      <c r="U2357" s="106"/>
      <c r="V2357" s="106"/>
    </row>
    <row r="2358" spans="3:22" s="105" customFormat="1">
      <c r="C2358" s="106"/>
      <c r="D2358" s="106"/>
      <c r="E2358" s="106"/>
      <c r="F2358" s="106"/>
      <c r="K2358" s="106"/>
      <c r="L2358" s="106"/>
      <c r="M2358" s="106"/>
      <c r="N2358" s="106"/>
      <c r="S2358" s="106"/>
      <c r="T2358" s="106"/>
      <c r="U2358" s="106"/>
      <c r="V2358" s="106"/>
    </row>
    <row r="2359" spans="3:22" s="105" customFormat="1">
      <c r="C2359" s="106"/>
      <c r="D2359" s="106"/>
      <c r="E2359" s="106"/>
      <c r="F2359" s="106"/>
      <c r="K2359" s="106"/>
      <c r="L2359" s="106"/>
      <c r="M2359" s="106"/>
      <c r="N2359" s="106"/>
      <c r="S2359" s="106"/>
      <c r="T2359" s="106"/>
      <c r="U2359" s="106"/>
      <c r="V2359" s="106"/>
    </row>
    <row r="2360" spans="3:22" s="105" customFormat="1">
      <c r="C2360" s="106"/>
      <c r="D2360" s="106"/>
      <c r="E2360" s="106"/>
      <c r="F2360" s="106"/>
      <c r="K2360" s="106"/>
      <c r="L2360" s="106"/>
      <c r="M2360" s="106"/>
      <c r="N2360" s="106"/>
      <c r="S2360" s="106"/>
      <c r="T2360" s="106"/>
      <c r="U2360" s="106"/>
      <c r="V2360" s="106"/>
    </row>
    <row r="2361" spans="3:22" s="105" customFormat="1">
      <c r="C2361" s="106"/>
      <c r="D2361" s="106"/>
      <c r="E2361" s="106"/>
      <c r="F2361" s="106"/>
      <c r="K2361" s="106"/>
      <c r="L2361" s="106"/>
      <c r="M2361" s="106"/>
      <c r="N2361" s="106"/>
      <c r="S2361" s="106"/>
      <c r="T2361" s="106"/>
      <c r="U2361" s="106"/>
      <c r="V2361" s="106"/>
    </row>
    <row r="2362" spans="3:22" s="105" customFormat="1">
      <c r="C2362" s="106"/>
      <c r="D2362" s="106"/>
      <c r="E2362" s="106"/>
      <c r="F2362" s="106"/>
      <c r="K2362" s="106"/>
      <c r="L2362" s="106"/>
      <c r="M2362" s="106"/>
      <c r="N2362" s="106"/>
      <c r="S2362" s="106"/>
      <c r="T2362" s="106"/>
      <c r="U2362" s="106"/>
      <c r="V2362" s="106"/>
    </row>
    <row r="2363" spans="3:22" s="105" customFormat="1">
      <c r="C2363" s="106"/>
      <c r="D2363" s="106"/>
      <c r="E2363" s="106"/>
      <c r="F2363" s="106"/>
      <c r="K2363" s="106"/>
      <c r="L2363" s="106"/>
      <c r="M2363" s="106"/>
      <c r="N2363" s="106"/>
      <c r="S2363" s="106"/>
      <c r="T2363" s="106"/>
      <c r="U2363" s="106"/>
      <c r="V2363" s="106"/>
    </row>
    <row r="2364" spans="3:22" s="105" customFormat="1">
      <c r="C2364" s="106"/>
      <c r="D2364" s="106"/>
      <c r="E2364" s="106"/>
      <c r="F2364" s="106"/>
      <c r="K2364" s="106"/>
      <c r="L2364" s="106"/>
      <c r="M2364" s="106"/>
      <c r="N2364" s="106"/>
      <c r="S2364" s="106"/>
      <c r="T2364" s="106"/>
      <c r="U2364" s="106"/>
      <c r="V2364" s="106"/>
    </row>
    <row r="2365" spans="3:22" s="105" customFormat="1">
      <c r="C2365" s="106"/>
      <c r="D2365" s="106"/>
      <c r="E2365" s="106"/>
      <c r="F2365" s="106"/>
      <c r="K2365" s="106"/>
      <c r="L2365" s="106"/>
      <c r="M2365" s="106"/>
      <c r="N2365" s="106"/>
      <c r="S2365" s="106"/>
      <c r="T2365" s="106"/>
      <c r="U2365" s="106"/>
      <c r="V2365" s="106"/>
    </row>
    <row r="2366" spans="3:22" s="105" customFormat="1">
      <c r="C2366" s="106"/>
      <c r="D2366" s="106"/>
      <c r="E2366" s="106"/>
      <c r="F2366" s="106"/>
      <c r="K2366" s="106"/>
      <c r="L2366" s="106"/>
      <c r="M2366" s="106"/>
      <c r="N2366" s="106"/>
      <c r="S2366" s="106"/>
      <c r="T2366" s="106"/>
      <c r="U2366" s="106"/>
      <c r="V2366" s="106"/>
    </row>
    <row r="2367" spans="3:22" s="105" customFormat="1">
      <c r="C2367" s="106"/>
      <c r="D2367" s="106"/>
      <c r="E2367" s="106"/>
      <c r="F2367" s="106"/>
      <c r="K2367" s="106"/>
      <c r="L2367" s="106"/>
      <c r="M2367" s="106"/>
      <c r="N2367" s="106"/>
      <c r="S2367" s="106"/>
      <c r="T2367" s="106"/>
      <c r="U2367" s="106"/>
      <c r="V2367" s="106"/>
    </row>
    <row r="2368" spans="3:22" s="105" customFormat="1">
      <c r="C2368" s="106"/>
      <c r="D2368" s="106"/>
      <c r="E2368" s="106"/>
      <c r="F2368" s="106"/>
      <c r="K2368" s="106"/>
      <c r="L2368" s="106"/>
      <c r="M2368" s="106"/>
      <c r="N2368" s="106"/>
      <c r="S2368" s="106"/>
      <c r="T2368" s="106"/>
      <c r="U2368" s="106"/>
      <c r="V2368" s="106"/>
    </row>
    <row r="2369" spans="3:22" s="105" customFormat="1">
      <c r="C2369" s="106"/>
      <c r="D2369" s="106"/>
      <c r="E2369" s="106"/>
      <c r="F2369" s="106"/>
      <c r="K2369" s="106"/>
      <c r="L2369" s="106"/>
      <c r="M2369" s="106"/>
      <c r="N2369" s="106"/>
      <c r="S2369" s="106"/>
      <c r="T2369" s="106"/>
      <c r="U2369" s="106"/>
      <c r="V2369" s="106"/>
    </row>
    <row r="2370" spans="3:22" s="105" customFormat="1">
      <c r="C2370" s="106"/>
      <c r="D2370" s="106"/>
      <c r="E2370" s="106"/>
      <c r="F2370" s="106"/>
      <c r="K2370" s="106"/>
      <c r="L2370" s="106"/>
      <c r="M2370" s="106"/>
      <c r="N2370" s="106"/>
      <c r="S2370" s="106"/>
      <c r="T2370" s="106"/>
      <c r="U2370" s="106"/>
      <c r="V2370" s="106"/>
    </row>
    <row r="2371" spans="3:22" s="105" customFormat="1">
      <c r="C2371" s="106"/>
      <c r="D2371" s="106"/>
      <c r="E2371" s="106"/>
      <c r="F2371" s="106"/>
      <c r="K2371" s="106"/>
      <c r="L2371" s="106"/>
      <c r="M2371" s="106"/>
      <c r="N2371" s="106"/>
      <c r="S2371" s="106"/>
      <c r="T2371" s="106"/>
      <c r="U2371" s="106"/>
      <c r="V2371" s="106"/>
    </row>
    <row r="2372" spans="3:22" s="105" customFormat="1">
      <c r="C2372" s="106"/>
      <c r="D2372" s="106"/>
      <c r="E2372" s="106"/>
      <c r="F2372" s="106"/>
      <c r="K2372" s="106"/>
      <c r="L2372" s="106"/>
      <c r="M2372" s="106"/>
      <c r="N2372" s="106"/>
      <c r="S2372" s="106"/>
      <c r="T2372" s="106"/>
      <c r="U2372" s="106"/>
      <c r="V2372" s="106"/>
    </row>
    <row r="2373" spans="3:22" s="105" customFormat="1">
      <c r="C2373" s="106"/>
      <c r="D2373" s="106"/>
      <c r="E2373" s="106"/>
      <c r="F2373" s="106"/>
      <c r="K2373" s="106"/>
      <c r="L2373" s="106"/>
      <c r="M2373" s="106"/>
      <c r="N2373" s="106"/>
      <c r="S2373" s="106"/>
      <c r="T2373" s="106"/>
      <c r="U2373" s="106"/>
      <c r="V2373" s="106"/>
    </row>
    <row r="2374" spans="3:22" s="105" customFormat="1">
      <c r="C2374" s="106"/>
      <c r="D2374" s="106"/>
      <c r="E2374" s="106"/>
      <c r="F2374" s="106"/>
      <c r="K2374" s="106"/>
      <c r="L2374" s="106"/>
      <c r="M2374" s="106"/>
      <c r="N2374" s="106"/>
      <c r="S2374" s="106"/>
      <c r="T2374" s="106"/>
      <c r="U2374" s="106"/>
      <c r="V2374" s="106"/>
    </row>
    <row r="2375" spans="3:22" s="105" customFormat="1">
      <c r="C2375" s="106"/>
      <c r="D2375" s="106"/>
      <c r="E2375" s="106"/>
      <c r="F2375" s="106"/>
      <c r="K2375" s="106"/>
      <c r="L2375" s="106"/>
      <c r="M2375" s="106"/>
      <c r="N2375" s="106"/>
      <c r="S2375" s="106"/>
      <c r="T2375" s="106"/>
      <c r="U2375" s="106"/>
      <c r="V2375" s="106"/>
    </row>
    <row r="2376" spans="3:22" s="105" customFormat="1">
      <c r="C2376" s="106"/>
      <c r="D2376" s="106"/>
      <c r="E2376" s="106"/>
      <c r="F2376" s="106"/>
      <c r="K2376" s="106"/>
      <c r="L2376" s="106"/>
      <c r="M2376" s="106"/>
      <c r="N2376" s="106"/>
      <c r="S2376" s="106"/>
      <c r="T2376" s="106"/>
      <c r="U2376" s="106"/>
      <c r="V2376" s="106"/>
    </row>
    <row r="2377" spans="3:22" s="105" customFormat="1">
      <c r="C2377" s="106"/>
      <c r="D2377" s="106"/>
      <c r="E2377" s="106"/>
      <c r="F2377" s="106"/>
      <c r="K2377" s="106"/>
      <c r="L2377" s="106"/>
      <c r="M2377" s="106"/>
      <c r="N2377" s="106"/>
      <c r="S2377" s="106"/>
      <c r="T2377" s="106"/>
      <c r="U2377" s="106"/>
      <c r="V2377" s="106"/>
    </row>
    <row r="2378" spans="3:22" s="105" customFormat="1">
      <c r="C2378" s="106"/>
      <c r="D2378" s="106"/>
      <c r="E2378" s="106"/>
      <c r="F2378" s="106"/>
      <c r="K2378" s="106"/>
      <c r="L2378" s="106"/>
      <c r="M2378" s="106"/>
      <c r="N2378" s="106"/>
      <c r="S2378" s="106"/>
      <c r="T2378" s="106"/>
      <c r="U2378" s="106"/>
      <c r="V2378" s="106"/>
    </row>
    <row r="2379" spans="3:22" s="105" customFormat="1">
      <c r="C2379" s="106"/>
      <c r="D2379" s="106"/>
      <c r="E2379" s="106"/>
      <c r="F2379" s="106"/>
      <c r="K2379" s="106"/>
      <c r="L2379" s="106"/>
      <c r="M2379" s="106"/>
      <c r="N2379" s="106"/>
      <c r="S2379" s="106"/>
      <c r="T2379" s="106"/>
      <c r="U2379" s="106"/>
      <c r="V2379" s="106"/>
    </row>
    <row r="2380" spans="3:22" s="105" customFormat="1">
      <c r="C2380" s="106"/>
      <c r="D2380" s="106"/>
      <c r="E2380" s="106"/>
      <c r="F2380" s="106"/>
      <c r="K2380" s="106"/>
      <c r="L2380" s="106"/>
      <c r="M2380" s="106"/>
      <c r="N2380" s="106"/>
      <c r="S2380" s="106"/>
      <c r="T2380" s="106"/>
      <c r="U2380" s="106"/>
      <c r="V2380" s="106"/>
    </row>
    <row r="2381" spans="3:22" s="105" customFormat="1">
      <c r="C2381" s="106"/>
      <c r="D2381" s="106"/>
      <c r="E2381" s="106"/>
      <c r="F2381" s="106"/>
      <c r="K2381" s="106"/>
      <c r="L2381" s="106"/>
      <c r="M2381" s="106"/>
      <c r="N2381" s="106"/>
      <c r="S2381" s="106"/>
      <c r="T2381" s="106"/>
      <c r="U2381" s="106"/>
      <c r="V2381" s="106"/>
    </row>
    <row r="2382" spans="3:22" s="105" customFormat="1">
      <c r="C2382" s="106"/>
      <c r="D2382" s="106"/>
      <c r="E2382" s="106"/>
      <c r="F2382" s="106"/>
      <c r="K2382" s="106"/>
      <c r="L2382" s="106"/>
      <c r="M2382" s="106"/>
      <c r="N2382" s="106"/>
      <c r="S2382" s="106"/>
      <c r="T2382" s="106"/>
      <c r="U2382" s="106"/>
      <c r="V2382" s="106"/>
    </row>
    <row r="2383" spans="3:22" s="105" customFormat="1">
      <c r="C2383" s="106"/>
      <c r="D2383" s="106"/>
      <c r="E2383" s="106"/>
      <c r="F2383" s="106"/>
      <c r="K2383" s="106"/>
      <c r="L2383" s="106"/>
      <c r="M2383" s="106"/>
      <c r="N2383" s="106"/>
      <c r="S2383" s="106"/>
      <c r="T2383" s="106"/>
      <c r="U2383" s="106"/>
      <c r="V2383" s="106"/>
    </row>
    <row r="2384" spans="3:22" s="105" customFormat="1">
      <c r="C2384" s="106"/>
      <c r="D2384" s="106"/>
      <c r="E2384" s="106"/>
      <c r="F2384" s="106"/>
      <c r="K2384" s="106"/>
      <c r="L2384" s="106"/>
      <c r="M2384" s="106"/>
      <c r="N2384" s="106"/>
      <c r="S2384" s="106"/>
      <c r="T2384" s="106"/>
      <c r="U2384" s="106"/>
      <c r="V2384" s="106"/>
    </row>
    <row r="2385" spans="3:22" s="105" customFormat="1">
      <c r="C2385" s="106"/>
      <c r="D2385" s="106"/>
      <c r="E2385" s="106"/>
      <c r="F2385" s="106"/>
      <c r="K2385" s="106"/>
      <c r="L2385" s="106"/>
      <c r="M2385" s="106"/>
      <c r="N2385" s="106"/>
      <c r="S2385" s="106"/>
      <c r="T2385" s="106"/>
      <c r="U2385" s="106"/>
      <c r="V2385" s="106"/>
    </row>
    <row r="2386" spans="3:22" s="105" customFormat="1">
      <c r="C2386" s="106"/>
      <c r="D2386" s="106"/>
      <c r="E2386" s="106"/>
      <c r="F2386" s="106"/>
      <c r="K2386" s="106"/>
      <c r="L2386" s="106"/>
      <c r="M2386" s="106"/>
      <c r="N2386" s="106"/>
      <c r="S2386" s="106"/>
      <c r="T2386" s="106"/>
      <c r="U2386" s="106"/>
      <c r="V2386" s="106"/>
    </row>
    <row r="2387" spans="3:22" s="105" customFormat="1">
      <c r="C2387" s="106"/>
      <c r="D2387" s="106"/>
      <c r="E2387" s="106"/>
      <c r="F2387" s="106"/>
      <c r="K2387" s="106"/>
      <c r="L2387" s="106"/>
      <c r="M2387" s="106"/>
      <c r="N2387" s="106"/>
      <c r="S2387" s="106"/>
      <c r="T2387" s="106"/>
      <c r="U2387" s="106"/>
      <c r="V2387" s="106"/>
    </row>
    <row r="2388" spans="3:22" s="105" customFormat="1">
      <c r="C2388" s="106"/>
      <c r="D2388" s="106"/>
      <c r="E2388" s="106"/>
      <c r="F2388" s="106"/>
      <c r="K2388" s="106"/>
      <c r="L2388" s="106"/>
      <c r="M2388" s="106"/>
      <c r="N2388" s="106"/>
      <c r="S2388" s="106"/>
      <c r="T2388" s="106"/>
      <c r="U2388" s="106"/>
      <c r="V2388" s="106"/>
    </row>
    <row r="2389" spans="3:22" s="105" customFormat="1">
      <c r="C2389" s="106"/>
      <c r="D2389" s="106"/>
      <c r="E2389" s="106"/>
      <c r="F2389" s="106"/>
      <c r="K2389" s="106"/>
      <c r="L2389" s="106"/>
      <c r="M2389" s="106"/>
      <c r="N2389" s="106"/>
      <c r="S2389" s="106"/>
      <c r="T2389" s="106"/>
      <c r="U2389" s="106"/>
      <c r="V2389" s="106"/>
    </row>
    <row r="2390" spans="3:22" s="105" customFormat="1">
      <c r="C2390" s="106"/>
      <c r="D2390" s="106"/>
      <c r="E2390" s="106"/>
      <c r="F2390" s="106"/>
      <c r="K2390" s="106"/>
      <c r="L2390" s="106"/>
      <c r="M2390" s="106"/>
      <c r="N2390" s="106"/>
      <c r="S2390" s="106"/>
      <c r="T2390" s="106"/>
      <c r="U2390" s="106"/>
      <c r="V2390" s="106"/>
    </row>
    <row r="2391" spans="3:22" s="105" customFormat="1">
      <c r="C2391" s="106"/>
      <c r="D2391" s="106"/>
      <c r="E2391" s="106"/>
      <c r="F2391" s="106"/>
      <c r="K2391" s="106"/>
      <c r="L2391" s="106"/>
      <c r="M2391" s="106"/>
      <c r="N2391" s="106"/>
      <c r="S2391" s="106"/>
      <c r="T2391" s="106"/>
      <c r="U2391" s="106"/>
      <c r="V2391" s="106"/>
    </row>
    <row r="2392" spans="3:22" s="105" customFormat="1">
      <c r="C2392" s="106"/>
      <c r="D2392" s="106"/>
      <c r="E2392" s="106"/>
      <c r="F2392" s="106"/>
      <c r="K2392" s="106"/>
      <c r="L2392" s="106"/>
      <c r="M2392" s="106"/>
      <c r="N2392" s="106"/>
      <c r="S2392" s="106"/>
      <c r="T2392" s="106"/>
      <c r="U2392" s="106"/>
      <c r="V2392" s="106"/>
    </row>
    <row r="2393" spans="3:22" s="105" customFormat="1">
      <c r="C2393" s="106"/>
      <c r="D2393" s="106"/>
      <c r="E2393" s="106"/>
      <c r="F2393" s="106"/>
      <c r="K2393" s="106"/>
      <c r="L2393" s="106"/>
      <c r="M2393" s="106"/>
      <c r="N2393" s="106"/>
      <c r="S2393" s="106"/>
      <c r="T2393" s="106"/>
      <c r="U2393" s="106"/>
      <c r="V2393" s="106"/>
    </row>
    <row r="2394" spans="3:22" s="105" customFormat="1">
      <c r="C2394" s="106"/>
      <c r="D2394" s="106"/>
      <c r="E2394" s="106"/>
      <c r="F2394" s="106"/>
      <c r="K2394" s="106"/>
      <c r="L2394" s="106"/>
      <c r="M2394" s="106"/>
      <c r="N2394" s="106"/>
      <c r="S2394" s="106"/>
      <c r="T2394" s="106"/>
      <c r="U2394" s="106"/>
      <c r="V2394" s="106"/>
    </row>
    <row r="2395" spans="3:22" s="105" customFormat="1">
      <c r="C2395" s="106"/>
      <c r="D2395" s="106"/>
      <c r="E2395" s="106"/>
      <c r="F2395" s="106"/>
      <c r="K2395" s="106"/>
      <c r="L2395" s="106"/>
      <c r="M2395" s="106"/>
      <c r="N2395" s="106"/>
      <c r="S2395" s="106"/>
      <c r="T2395" s="106"/>
      <c r="U2395" s="106"/>
      <c r="V2395" s="106"/>
    </row>
    <row r="2396" spans="3:22" s="105" customFormat="1">
      <c r="C2396" s="106"/>
      <c r="D2396" s="106"/>
      <c r="E2396" s="106"/>
      <c r="F2396" s="106"/>
      <c r="K2396" s="106"/>
      <c r="L2396" s="106"/>
      <c r="M2396" s="106"/>
      <c r="N2396" s="106"/>
      <c r="S2396" s="106"/>
      <c r="T2396" s="106"/>
      <c r="U2396" s="106"/>
      <c r="V2396" s="106"/>
    </row>
    <row r="2397" spans="3:22" s="105" customFormat="1">
      <c r="C2397" s="106"/>
      <c r="D2397" s="106"/>
      <c r="E2397" s="106"/>
      <c r="F2397" s="106"/>
      <c r="K2397" s="106"/>
      <c r="L2397" s="106"/>
      <c r="M2397" s="106"/>
      <c r="N2397" s="106"/>
      <c r="S2397" s="106"/>
      <c r="T2397" s="106"/>
      <c r="U2397" s="106"/>
      <c r="V2397" s="106"/>
    </row>
    <row r="2398" spans="3:22" s="105" customFormat="1">
      <c r="C2398" s="106"/>
      <c r="D2398" s="106"/>
      <c r="E2398" s="106"/>
      <c r="F2398" s="106"/>
      <c r="K2398" s="106"/>
      <c r="L2398" s="106"/>
      <c r="M2398" s="106"/>
      <c r="N2398" s="106"/>
      <c r="S2398" s="106"/>
      <c r="T2398" s="106"/>
      <c r="U2398" s="106"/>
      <c r="V2398" s="106"/>
    </row>
    <row r="2399" spans="3:22" s="105" customFormat="1">
      <c r="C2399" s="106"/>
      <c r="D2399" s="106"/>
      <c r="E2399" s="106"/>
      <c r="F2399" s="106"/>
      <c r="K2399" s="106"/>
      <c r="L2399" s="106"/>
      <c r="M2399" s="106"/>
      <c r="N2399" s="106"/>
      <c r="S2399" s="106"/>
      <c r="T2399" s="106"/>
      <c r="U2399" s="106"/>
      <c r="V2399" s="106"/>
    </row>
    <row r="2400" spans="3:22" s="105" customFormat="1">
      <c r="C2400" s="106"/>
      <c r="D2400" s="106"/>
      <c r="E2400" s="106"/>
      <c r="F2400" s="106"/>
      <c r="K2400" s="106"/>
      <c r="L2400" s="106"/>
      <c r="M2400" s="106"/>
      <c r="N2400" s="106"/>
      <c r="S2400" s="106"/>
      <c r="T2400" s="106"/>
      <c r="U2400" s="106"/>
      <c r="V2400" s="106"/>
    </row>
    <row r="2401" spans="3:22" s="105" customFormat="1">
      <c r="C2401" s="106"/>
      <c r="D2401" s="106"/>
      <c r="E2401" s="106"/>
      <c r="F2401" s="106"/>
      <c r="K2401" s="106"/>
      <c r="L2401" s="106"/>
      <c r="M2401" s="106"/>
      <c r="N2401" s="106"/>
      <c r="S2401" s="106"/>
      <c r="T2401" s="106"/>
      <c r="U2401" s="106"/>
      <c r="V2401" s="106"/>
    </row>
    <row r="2402" spans="3:22" s="105" customFormat="1">
      <c r="C2402" s="106"/>
      <c r="D2402" s="106"/>
      <c r="E2402" s="106"/>
      <c r="F2402" s="106"/>
      <c r="K2402" s="106"/>
      <c r="L2402" s="106"/>
      <c r="M2402" s="106"/>
      <c r="N2402" s="106"/>
      <c r="S2402" s="106"/>
      <c r="T2402" s="106"/>
      <c r="U2402" s="106"/>
      <c r="V2402" s="106"/>
    </row>
    <row r="2403" spans="3:22" s="105" customFormat="1">
      <c r="C2403" s="106"/>
      <c r="D2403" s="106"/>
      <c r="E2403" s="106"/>
      <c r="F2403" s="106"/>
      <c r="K2403" s="106"/>
      <c r="L2403" s="106"/>
      <c r="M2403" s="106"/>
      <c r="N2403" s="106"/>
      <c r="S2403" s="106"/>
      <c r="T2403" s="106"/>
      <c r="U2403" s="106"/>
      <c r="V2403" s="106"/>
    </row>
    <row r="2404" spans="3:22" s="105" customFormat="1">
      <c r="C2404" s="106"/>
      <c r="D2404" s="106"/>
      <c r="E2404" s="106"/>
      <c r="F2404" s="106"/>
      <c r="K2404" s="106"/>
      <c r="L2404" s="106"/>
      <c r="M2404" s="106"/>
      <c r="N2404" s="106"/>
      <c r="S2404" s="106"/>
      <c r="T2404" s="106"/>
      <c r="U2404" s="106"/>
      <c r="V2404" s="106"/>
    </row>
    <row r="2405" spans="3:22" s="105" customFormat="1">
      <c r="C2405" s="106"/>
      <c r="D2405" s="106"/>
      <c r="E2405" s="106"/>
      <c r="F2405" s="106"/>
      <c r="K2405" s="106"/>
      <c r="L2405" s="106"/>
      <c r="M2405" s="106"/>
      <c r="N2405" s="106"/>
      <c r="S2405" s="106"/>
      <c r="T2405" s="106"/>
      <c r="U2405" s="106"/>
      <c r="V2405" s="106"/>
    </row>
    <row r="2406" spans="3:22" s="105" customFormat="1">
      <c r="C2406" s="106"/>
      <c r="D2406" s="106"/>
      <c r="E2406" s="106"/>
      <c r="F2406" s="106"/>
      <c r="K2406" s="106"/>
      <c r="L2406" s="106"/>
      <c r="M2406" s="106"/>
      <c r="N2406" s="106"/>
      <c r="S2406" s="106"/>
      <c r="T2406" s="106"/>
      <c r="U2406" s="106"/>
      <c r="V2406" s="106"/>
    </row>
    <row r="2407" spans="3:22" s="105" customFormat="1">
      <c r="C2407" s="106"/>
      <c r="D2407" s="106"/>
      <c r="E2407" s="106"/>
      <c r="F2407" s="106"/>
      <c r="K2407" s="106"/>
      <c r="L2407" s="106"/>
      <c r="M2407" s="106"/>
      <c r="N2407" s="106"/>
      <c r="S2407" s="106"/>
      <c r="T2407" s="106"/>
      <c r="U2407" s="106"/>
      <c r="V2407" s="106"/>
    </row>
    <row r="2408" spans="3:22" s="105" customFormat="1">
      <c r="C2408" s="106"/>
      <c r="D2408" s="106"/>
      <c r="E2408" s="106"/>
      <c r="F2408" s="106"/>
      <c r="K2408" s="106"/>
      <c r="L2408" s="106"/>
      <c r="M2408" s="106"/>
      <c r="N2408" s="106"/>
      <c r="S2408" s="106"/>
      <c r="T2408" s="106"/>
      <c r="U2408" s="106"/>
      <c r="V2408" s="106"/>
    </row>
    <row r="2409" spans="3:22" s="105" customFormat="1">
      <c r="C2409" s="106"/>
      <c r="D2409" s="106"/>
      <c r="E2409" s="106"/>
      <c r="F2409" s="106"/>
      <c r="K2409" s="106"/>
      <c r="L2409" s="106"/>
      <c r="M2409" s="106"/>
      <c r="N2409" s="106"/>
      <c r="S2409" s="106"/>
      <c r="T2409" s="106"/>
      <c r="U2409" s="106"/>
      <c r="V2409" s="106"/>
    </row>
    <row r="2410" spans="3:22" s="105" customFormat="1">
      <c r="C2410" s="106"/>
      <c r="D2410" s="106"/>
      <c r="E2410" s="106"/>
      <c r="F2410" s="106"/>
      <c r="K2410" s="106"/>
      <c r="L2410" s="106"/>
      <c r="M2410" s="106"/>
      <c r="N2410" s="106"/>
      <c r="S2410" s="106"/>
      <c r="T2410" s="106"/>
      <c r="U2410" s="106"/>
      <c r="V2410" s="106"/>
    </row>
    <row r="2411" spans="3:22" s="105" customFormat="1">
      <c r="C2411" s="106"/>
      <c r="D2411" s="106"/>
      <c r="E2411" s="106"/>
      <c r="F2411" s="106"/>
      <c r="K2411" s="106"/>
      <c r="L2411" s="106"/>
      <c r="M2411" s="106"/>
      <c r="N2411" s="106"/>
      <c r="S2411" s="106"/>
      <c r="T2411" s="106"/>
      <c r="U2411" s="106"/>
      <c r="V2411" s="106"/>
    </row>
    <row r="2412" spans="3:22" s="105" customFormat="1">
      <c r="C2412" s="106"/>
      <c r="D2412" s="106"/>
      <c r="E2412" s="106"/>
      <c r="F2412" s="106"/>
      <c r="K2412" s="106"/>
      <c r="L2412" s="106"/>
      <c r="M2412" s="106"/>
      <c r="N2412" s="106"/>
      <c r="S2412" s="106"/>
      <c r="T2412" s="106"/>
      <c r="U2412" s="106"/>
      <c r="V2412" s="106"/>
    </row>
    <row r="2413" spans="3:22" s="105" customFormat="1">
      <c r="C2413" s="106"/>
      <c r="D2413" s="106"/>
      <c r="E2413" s="106"/>
      <c r="F2413" s="106"/>
      <c r="K2413" s="106"/>
      <c r="L2413" s="106"/>
      <c r="M2413" s="106"/>
      <c r="N2413" s="106"/>
      <c r="S2413" s="106"/>
      <c r="T2413" s="106"/>
      <c r="U2413" s="106"/>
      <c r="V2413" s="106"/>
    </row>
    <row r="2414" spans="3:22" s="105" customFormat="1">
      <c r="C2414" s="106"/>
      <c r="D2414" s="106"/>
      <c r="E2414" s="106"/>
      <c r="F2414" s="106"/>
      <c r="K2414" s="106"/>
      <c r="L2414" s="106"/>
      <c r="M2414" s="106"/>
      <c r="N2414" s="106"/>
      <c r="S2414" s="106"/>
      <c r="T2414" s="106"/>
      <c r="U2414" s="106"/>
      <c r="V2414" s="106"/>
    </row>
    <row r="2415" spans="3:22" s="105" customFormat="1">
      <c r="C2415" s="106"/>
      <c r="D2415" s="106"/>
      <c r="E2415" s="106"/>
      <c r="F2415" s="106"/>
      <c r="K2415" s="106"/>
      <c r="L2415" s="106"/>
      <c r="M2415" s="106"/>
      <c r="N2415" s="106"/>
      <c r="S2415" s="106"/>
      <c r="T2415" s="106"/>
      <c r="U2415" s="106"/>
      <c r="V2415" s="106"/>
    </row>
    <row r="2416" spans="3:22" s="105" customFormat="1">
      <c r="C2416" s="106"/>
      <c r="D2416" s="106"/>
      <c r="E2416" s="106"/>
      <c r="F2416" s="106"/>
      <c r="K2416" s="106"/>
      <c r="L2416" s="106"/>
      <c r="M2416" s="106"/>
      <c r="N2416" s="106"/>
      <c r="S2416" s="106"/>
      <c r="T2416" s="106"/>
      <c r="U2416" s="106"/>
      <c r="V2416" s="106"/>
    </row>
    <row r="2417" spans="3:22" s="105" customFormat="1">
      <c r="C2417" s="106"/>
      <c r="D2417" s="106"/>
      <c r="E2417" s="106"/>
      <c r="F2417" s="106"/>
      <c r="K2417" s="106"/>
      <c r="L2417" s="106"/>
      <c r="M2417" s="106"/>
      <c r="N2417" s="106"/>
      <c r="S2417" s="106"/>
      <c r="T2417" s="106"/>
      <c r="U2417" s="106"/>
      <c r="V2417" s="106"/>
    </row>
    <row r="2418" spans="3:22" s="105" customFormat="1">
      <c r="C2418" s="106"/>
      <c r="D2418" s="106"/>
      <c r="E2418" s="106"/>
      <c r="F2418" s="106"/>
      <c r="K2418" s="106"/>
      <c r="L2418" s="106"/>
      <c r="M2418" s="106"/>
      <c r="N2418" s="106"/>
      <c r="S2418" s="106"/>
      <c r="T2418" s="106"/>
      <c r="U2418" s="106"/>
      <c r="V2418" s="106"/>
    </row>
    <row r="2419" spans="3:22" s="105" customFormat="1">
      <c r="C2419" s="106"/>
      <c r="D2419" s="106"/>
      <c r="E2419" s="106"/>
      <c r="F2419" s="106"/>
      <c r="K2419" s="106"/>
      <c r="L2419" s="106"/>
      <c r="M2419" s="106"/>
      <c r="N2419" s="106"/>
      <c r="S2419" s="106"/>
      <c r="T2419" s="106"/>
      <c r="U2419" s="106"/>
      <c r="V2419" s="106"/>
    </row>
    <row r="2420" spans="3:22" s="105" customFormat="1">
      <c r="C2420" s="106"/>
      <c r="D2420" s="106"/>
      <c r="E2420" s="106"/>
      <c r="F2420" s="106"/>
      <c r="K2420" s="106"/>
      <c r="L2420" s="106"/>
      <c r="M2420" s="106"/>
      <c r="N2420" s="106"/>
      <c r="S2420" s="106"/>
      <c r="T2420" s="106"/>
      <c r="U2420" s="106"/>
      <c r="V2420" s="106"/>
    </row>
    <row r="2421" spans="3:22" s="105" customFormat="1">
      <c r="C2421" s="106"/>
      <c r="D2421" s="106"/>
      <c r="E2421" s="106"/>
      <c r="F2421" s="106"/>
      <c r="K2421" s="106"/>
      <c r="L2421" s="106"/>
      <c r="M2421" s="106"/>
      <c r="N2421" s="106"/>
      <c r="S2421" s="106"/>
      <c r="T2421" s="106"/>
      <c r="U2421" s="106"/>
      <c r="V2421" s="106"/>
    </row>
    <row r="2422" spans="3:22" s="105" customFormat="1">
      <c r="C2422" s="106"/>
      <c r="D2422" s="106"/>
      <c r="E2422" s="106"/>
      <c r="F2422" s="106"/>
      <c r="K2422" s="106"/>
      <c r="L2422" s="106"/>
      <c r="M2422" s="106"/>
      <c r="N2422" s="106"/>
      <c r="S2422" s="106"/>
      <c r="T2422" s="106"/>
      <c r="U2422" s="106"/>
      <c r="V2422" s="106"/>
    </row>
    <row r="2423" spans="3:22" s="105" customFormat="1">
      <c r="C2423" s="106"/>
      <c r="D2423" s="106"/>
      <c r="E2423" s="106"/>
      <c r="F2423" s="106"/>
      <c r="K2423" s="106"/>
      <c r="L2423" s="106"/>
      <c r="M2423" s="106"/>
      <c r="N2423" s="106"/>
      <c r="S2423" s="106"/>
      <c r="T2423" s="106"/>
      <c r="U2423" s="106"/>
      <c r="V2423" s="106"/>
    </row>
    <row r="2424" spans="3:22" s="105" customFormat="1">
      <c r="C2424" s="106"/>
      <c r="D2424" s="106"/>
      <c r="E2424" s="106"/>
      <c r="F2424" s="106"/>
      <c r="K2424" s="106"/>
      <c r="L2424" s="106"/>
      <c r="M2424" s="106"/>
      <c r="N2424" s="106"/>
      <c r="S2424" s="106"/>
      <c r="T2424" s="106"/>
      <c r="U2424" s="106"/>
      <c r="V2424" s="106"/>
    </row>
    <row r="2425" spans="3:22" s="105" customFormat="1">
      <c r="C2425" s="106"/>
      <c r="D2425" s="106"/>
      <c r="E2425" s="106"/>
      <c r="F2425" s="106"/>
      <c r="K2425" s="106"/>
      <c r="L2425" s="106"/>
      <c r="M2425" s="106"/>
      <c r="N2425" s="106"/>
      <c r="S2425" s="106"/>
      <c r="T2425" s="106"/>
      <c r="U2425" s="106"/>
      <c r="V2425" s="106"/>
    </row>
    <row r="2426" spans="3:22" s="105" customFormat="1">
      <c r="C2426" s="106"/>
      <c r="D2426" s="106"/>
      <c r="E2426" s="106"/>
      <c r="F2426" s="106"/>
      <c r="K2426" s="106"/>
      <c r="L2426" s="106"/>
      <c r="M2426" s="106"/>
      <c r="N2426" s="106"/>
      <c r="S2426" s="106"/>
      <c r="T2426" s="106"/>
      <c r="U2426" s="106"/>
      <c r="V2426" s="106"/>
    </row>
    <row r="2427" spans="3:22" s="105" customFormat="1">
      <c r="C2427" s="106"/>
      <c r="D2427" s="106"/>
      <c r="E2427" s="106"/>
      <c r="F2427" s="106"/>
      <c r="K2427" s="106"/>
      <c r="L2427" s="106"/>
      <c r="M2427" s="106"/>
      <c r="N2427" s="106"/>
      <c r="S2427" s="106"/>
      <c r="T2427" s="106"/>
      <c r="U2427" s="106"/>
      <c r="V2427" s="106"/>
    </row>
    <row r="2428" spans="3:22" s="105" customFormat="1">
      <c r="C2428" s="106"/>
      <c r="D2428" s="106"/>
      <c r="E2428" s="106"/>
      <c r="F2428" s="106"/>
      <c r="K2428" s="106"/>
      <c r="L2428" s="106"/>
      <c r="M2428" s="106"/>
      <c r="N2428" s="106"/>
      <c r="S2428" s="106"/>
      <c r="T2428" s="106"/>
      <c r="U2428" s="106"/>
      <c r="V2428" s="106"/>
    </row>
    <row r="2429" spans="3:22" s="105" customFormat="1">
      <c r="C2429" s="106"/>
      <c r="D2429" s="106"/>
      <c r="E2429" s="106"/>
      <c r="F2429" s="106"/>
      <c r="K2429" s="106"/>
      <c r="L2429" s="106"/>
      <c r="M2429" s="106"/>
      <c r="N2429" s="106"/>
      <c r="S2429" s="106"/>
      <c r="T2429" s="106"/>
      <c r="U2429" s="106"/>
      <c r="V2429" s="106"/>
    </row>
    <row r="2430" spans="3:22" s="105" customFormat="1">
      <c r="C2430" s="106"/>
      <c r="D2430" s="106"/>
      <c r="E2430" s="106"/>
      <c r="F2430" s="106"/>
      <c r="K2430" s="106"/>
      <c r="L2430" s="106"/>
      <c r="M2430" s="106"/>
      <c r="N2430" s="106"/>
      <c r="S2430" s="106"/>
      <c r="T2430" s="106"/>
      <c r="U2430" s="106"/>
      <c r="V2430" s="106"/>
    </row>
    <row r="2431" spans="3:22" s="105" customFormat="1">
      <c r="C2431" s="106"/>
      <c r="D2431" s="106"/>
      <c r="E2431" s="106"/>
      <c r="F2431" s="106"/>
      <c r="K2431" s="106"/>
      <c r="L2431" s="106"/>
      <c r="M2431" s="106"/>
      <c r="N2431" s="106"/>
      <c r="S2431" s="106"/>
      <c r="T2431" s="106"/>
      <c r="U2431" s="106"/>
      <c r="V2431" s="106"/>
    </row>
    <row r="2432" spans="3:22" s="105" customFormat="1">
      <c r="C2432" s="106"/>
      <c r="D2432" s="106"/>
      <c r="E2432" s="106"/>
      <c r="F2432" s="106"/>
      <c r="K2432" s="106"/>
      <c r="L2432" s="106"/>
      <c r="M2432" s="106"/>
      <c r="N2432" s="106"/>
      <c r="S2432" s="106"/>
      <c r="T2432" s="106"/>
      <c r="U2432" s="106"/>
      <c r="V2432" s="106"/>
    </row>
    <row r="2433" spans="3:22" s="105" customFormat="1">
      <c r="C2433" s="106"/>
      <c r="D2433" s="106"/>
      <c r="E2433" s="106"/>
      <c r="F2433" s="106"/>
      <c r="K2433" s="106"/>
      <c r="L2433" s="106"/>
      <c r="M2433" s="106"/>
      <c r="N2433" s="106"/>
      <c r="S2433" s="106"/>
      <c r="T2433" s="106"/>
      <c r="U2433" s="106"/>
      <c r="V2433" s="106"/>
    </row>
    <row r="2434" spans="3:22" s="105" customFormat="1">
      <c r="C2434" s="106"/>
      <c r="D2434" s="106"/>
      <c r="E2434" s="106"/>
      <c r="F2434" s="106"/>
      <c r="K2434" s="106"/>
      <c r="L2434" s="106"/>
      <c r="M2434" s="106"/>
      <c r="N2434" s="106"/>
      <c r="S2434" s="106"/>
      <c r="T2434" s="106"/>
      <c r="U2434" s="106"/>
      <c r="V2434" s="106"/>
    </row>
    <row r="2435" spans="3:22" s="105" customFormat="1">
      <c r="C2435" s="106"/>
      <c r="D2435" s="106"/>
      <c r="E2435" s="106"/>
      <c r="F2435" s="106"/>
      <c r="K2435" s="106"/>
      <c r="L2435" s="106"/>
      <c r="M2435" s="106"/>
      <c r="N2435" s="106"/>
      <c r="S2435" s="106"/>
      <c r="T2435" s="106"/>
      <c r="U2435" s="106"/>
      <c r="V2435" s="106"/>
    </row>
    <row r="2436" spans="3:22" s="105" customFormat="1">
      <c r="C2436" s="106"/>
      <c r="D2436" s="106"/>
      <c r="E2436" s="106"/>
      <c r="F2436" s="106"/>
      <c r="K2436" s="106"/>
      <c r="L2436" s="106"/>
      <c r="M2436" s="106"/>
      <c r="N2436" s="106"/>
      <c r="S2436" s="106"/>
      <c r="T2436" s="106"/>
      <c r="U2436" s="106"/>
      <c r="V2436" s="106"/>
    </row>
    <row r="2437" spans="3:22" s="105" customFormat="1">
      <c r="C2437" s="106"/>
      <c r="D2437" s="106"/>
      <c r="E2437" s="106"/>
      <c r="F2437" s="106"/>
      <c r="K2437" s="106"/>
      <c r="L2437" s="106"/>
      <c r="M2437" s="106"/>
      <c r="N2437" s="106"/>
      <c r="S2437" s="106"/>
      <c r="T2437" s="106"/>
      <c r="U2437" s="106"/>
      <c r="V2437" s="106"/>
    </row>
    <row r="2438" spans="3:22" s="105" customFormat="1">
      <c r="C2438" s="106"/>
      <c r="D2438" s="106"/>
      <c r="E2438" s="106"/>
      <c r="F2438" s="106"/>
      <c r="K2438" s="106"/>
      <c r="L2438" s="106"/>
      <c r="M2438" s="106"/>
      <c r="N2438" s="106"/>
      <c r="S2438" s="106"/>
      <c r="T2438" s="106"/>
      <c r="U2438" s="106"/>
      <c r="V2438" s="106"/>
    </row>
    <row r="2439" spans="3:22" s="105" customFormat="1">
      <c r="C2439" s="106"/>
      <c r="D2439" s="106"/>
      <c r="E2439" s="106"/>
      <c r="F2439" s="106"/>
      <c r="K2439" s="106"/>
      <c r="L2439" s="106"/>
      <c r="M2439" s="106"/>
      <c r="N2439" s="106"/>
      <c r="S2439" s="106"/>
      <c r="T2439" s="106"/>
      <c r="U2439" s="106"/>
      <c r="V2439" s="106"/>
    </row>
    <row r="2440" spans="3:22" s="105" customFormat="1">
      <c r="C2440" s="106"/>
      <c r="D2440" s="106"/>
      <c r="E2440" s="106"/>
      <c r="F2440" s="106"/>
      <c r="K2440" s="106"/>
      <c r="L2440" s="106"/>
      <c r="M2440" s="106"/>
      <c r="N2440" s="106"/>
      <c r="S2440" s="106"/>
      <c r="T2440" s="106"/>
      <c r="U2440" s="106"/>
      <c r="V2440" s="106"/>
    </row>
    <row r="2441" spans="3:22" s="105" customFormat="1">
      <c r="C2441" s="106"/>
      <c r="D2441" s="106"/>
      <c r="E2441" s="106"/>
      <c r="F2441" s="106"/>
      <c r="K2441" s="106"/>
      <c r="L2441" s="106"/>
      <c r="M2441" s="106"/>
      <c r="N2441" s="106"/>
      <c r="S2441" s="106"/>
      <c r="T2441" s="106"/>
      <c r="U2441" s="106"/>
      <c r="V2441" s="106"/>
    </row>
    <row r="2442" spans="3:22" s="105" customFormat="1">
      <c r="C2442" s="106"/>
      <c r="D2442" s="106"/>
      <c r="E2442" s="106"/>
      <c r="F2442" s="106"/>
      <c r="K2442" s="106"/>
      <c r="L2442" s="106"/>
      <c r="M2442" s="106"/>
      <c r="N2442" s="106"/>
      <c r="S2442" s="106"/>
      <c r="T2442" s="106"/>
      <c r="U2442" s="106"/>
      <c r="V2442" s="106"/>
    </row>
    <row r="2443" spans="3:22" s="105" customFormat="1">
      <c r="C2443" s="106"/>
      <c r="D2443" s="106"/>
      <c r="E2443" s="106"/>
      <c r="F2443" s="106"/>
      <c r="K2443" s="106"/>
      <c r="L2443" s="106"/>
      <c r="M2443" s="106"/>
      <c r="N2443" s="106"/>
      <c r="S2443" s="106"/>
      <c r="T2443" s="106"/>
      <c r="U2443" s="106"/>
      <c r="V2443" s="106"/>
    </row>
    <row r="2444" spans="3:22" s="105" customFormat="1">
      <c r="C2444" s="106"/>
      <c r="D2444" s="106"/>
      <c r="E2444" s="106"/>
      <c r="F2444" s="106"/>
      <c r="K2444" s="106"/>
      <c r="L2444" s="106"/>
      <c r="M2444" s="106"/>
      <c r="N2444" s="106"/>
      <c r="S2444" s="106"/>
      <c r="T2444" s="106"/>
      <c r="U2444" s="106"/>
      <c r="V2444" s="106"/>
    </row>
    <row r="2445" spans="3:22" s="105" customFormat="1">
      <c r="C2445" s="106"/>
      <c r="D2445" s="106"/>
      <c r="E2445" s="106"/>
      <c r="F2445" s="106"/>
      <c r="K2445" s="106"/>
      <c r="L2445" s="106"/>
      <c r="M2445" s="106"/>
      <c r="N2445" s="106"/>
      <c r="S2445" s="106"/>
      <c r="T2445" s="106"/>
      <c r="U2445" s="106"/>
      <c r="V2445" s="106"/>
    </row>
    <row r="2446" spans="3:22" s="105" customFormat="1">
      <c r="C2446" s="106"/>
      <c r="D2446" s="106"/>
      <c r="E2446" s="106"/>
      <c r="F2446" s="106"/>
      <c r="K2446" s="106"/>
      <c r="L2446" s="106"/>
      <c r="M2446" s="106"/>
      <c r="N2446" s="106"/>
      <c r="S2446" s="106"/>
      <c r="T2446" s="106"/>
      <c r="U2446" s="106"/>
      <c r="V2446" s="106"/>
    </row>
    <row r="2447" spans="3:22" s="105" customFormat="1">
      <c r="C2447" s="106"/>
      <c r="D2447" s="106"/>
      <c r="E2447" s="106"/>
      <c r="F2447" s="106"/>
      <c r="K2447" s="106"/>
      <c r="L2447" s="106"/>
      <c r="M2447" s="106"/>
      <c r="N2447" s="106"/>
      <c r="S2447" s="106"/>
      <c r="T2447" s="106"/>
      <c r="U2447" s="106"/>
      <c r="V2447" s="106"/>
    </row>
    <row r="2448" spans="3:22" s="105" customFormat="1">
      <c r="C2448" s="106"/>
      <c r="D2448" s="106"/>
      <c r="E2448" s="106"/>
      <c r="F2448" s="106"/>
      <c r="K2448" s="106"/>
      <c r="L2448" s="106"/>
      <c r="M2448" s="106"/>
      <c r="N2448" s="106"/>
      <c r="S2448" s="106"/>
      <c r="T2448" s="106"/>
      <c r="U2448" s="106"/>
      <c r="V2448" s="106"/>
    </row>
    <row r="2449" spans="3:22" s="105" customFormat="1">
      <c r="C2449" s="106"/>
      <c r="D2449" s="106"/>
      <c r="E2449" s="106"/>
      <c r="F2449" s="106"/>
      <c r="K2449" s="106"/>
      <c r="L2449" s="106"/>
      <c r="M2449" s="106"/>
      <c r="N2449" s="106"/>
      <c r="S2449" s="106"/>
      <c r="T2449" s="106"/>
      <c r="U2449" s="106"/>
      <c r="V2449" s="106"/>
    </row>
    <row r="2450" spans="3:22" s="105" customFormat="1">
      <c r="C2450" s="106"/>
      <c r="D2450" s="106"/>
      <c r="E2450" s="106"/>
      <c r="F2450" s="106"/>
      <c r="K2450" s="106"/>
      <c r="L2450" s="106"/>
      <c r="M2450" s="106"/>
      <c r="N2450" s="106"/>
      <c r="S2450" s="106"/>
      <c r="T2450" s="106"/>
      <c r="U2450" s="106"/>
      <c r="V2450" s="106"/>
    </row>
    <row r="2451" spans="3:22" s="105" customFormat="1">
      <c r="C2451" s="106"/>
      <c r="D2451" s="106"/>
      <c r="E2451" s="106"/>
      <c r="F2451" s="106"/>
      <c r="K2451" s="106"/>
      <c r="L2451" s="106"/>
      <c r="M2451" s="106"/>
      <c r="N2451" s="106"/>
      <c r="S2451" s="106"/>
      <c r="T2451" s="106"/>
      <c r="U2451" s="106"/>
      <c r="V2451" s="106"/>
    </row>
    <row r="2452" spans="3:22" s="105" customFormat="1">
      <c r="C2452" s="106"/>
      <c r="D2452" s="106"/>
      <c r="E2452" s="106"/>
      <c r="F2452" s="106"/>
      <c r="K2452" s="106"/>
      <c r="L2452" s="106"/>
      <c r="M2452" s="106"/>
      <c r="N2452" s="106"/>
      <c r="S2452" s="106"/>
      <c r="T2452" s="106"/>
      <c r="U2452" s="106"/>
      <c r="V2452" s="106"/>
    </row>
    <row r="2453" spans="3:22" s="105" customFormat="1">
      <c r="C2453" s="106"/>
      <c r="D2453" s="106"/>
      <c r="E2453" s="106"/>
      <c r="F2453" s="106"/>
      <c r="K2453" s="106"/>
      <c r="L2453" s="106"/>
      <c r="M2453" s="106"/>
      <c r="N2453" s="106"/>
      <c r="S2453" s="106"/>
      <c r="T2453" s="106"/>
      <c r="U2453" s="106"/>
      <c r="V2453" s="106"/>
    </row>
    <row r="2454" spans="3:22" s="105" customFormat="1">
      <c r="C2454" s="106"/>
      <c r="D2454" s="106"/>
      <c r="E2454" s="106"/>
      <c r="F2454" s="106"/>
      <c r="K2454" s="106"/>
      <c r="L2454" s="106"/>
      <c r="M2454" s="106"/>
      <c r="N2454" s="106"/>
      <c r="S2454" s="106"/>
      <c r="T2454" s="106"/>
      <c r="U2454" s="106"/>
      <c r="V2454" s="106"/>
    </row>
    <row r="2455" spans="3:22" s="105" customFormat="1">
      <c r="C2455" s="106"/>
      <c r="D2455" s="106"/>
      <c r="E2455" s="106"/>
      <c r="F2455" s="106"/>
      <c r="K2455" s="106"/>
      <c r="L2455" s="106"/>
      <c r="M2455" s="106"/>
      <c r="N2455" s="106"/>
      <c r="S2455" s="106"/>
      <c r="T2455" s="106"/>
      <c r="U2455" s="106"/>
      <c r="V2455" s="106"/>
    </row>
    <row r="2456" spans="3:22" s="105" customFormat="1">
      <c r="C2456" s="106"/>
      <c r="D2456" s="106"/>
      <c r="E2456" s="106"/>
      <c r="F2456" s="106"/>
      <c r="K2456" s="106"/>
      <c r="L2456" s="106"/>
      <c r="M2456" s="106"/>
      <c r="N2456" s="106"/>
      <c r="S2456" s="106"/>
      <c r="T2456" s="106"/>
      <c r="U2456" s="106"/>
      <c r="V2456" s="106"/>
    </row>
    <row r="2457" spans="3:22" s="105" customFormat="1">
      <c r="C2457" s="106"/>
      <c r="D2457" s="106"/>
      <c r="E2457" s="106"/>
      <c r="F2457" s="106"/>
      <c r="K2457" s="106"/>
      <c r="L2457" s="106"/>
      <c r="M2457" s="106"/>
      <c r="N2457" s="106"/>
      <c r="S2457" s="106"/>
      <c r="T2457" s="106"/>
      <c r="U2457" s="106"/>
      <c r="V2457" s="106"/>
    </row>
    <row r="2458" spans="3:22" s="105" customFormat="1">
      <c r="C2458" s="106"/>
      <c r="D2458" s="106"/>
      <c r="E2458" s="106"/>
      <c r="F2458" s="106"/>
      <c r="K2458" s="106"/>
      <c r="L2458" s="106"/>
      <c r="M2458" s="106"/>
      <c r="N2458" s="106"/>
      <c r="S2458" s="106"/>
      <c r="T2458" s="106"/>
      <c r="U2458" s="106"/>
      <c r="V2458" s="106"/>
    </row>
    <row r="2459" spans="3:22" s="105" customFormat="1">
      <c r="C2459" s="106"/>
      <c r="D2459" s="106"/>
      <c r="E2459" s="106"/>
      <c r="F2459" s="106"/>
      <c r="K2459" s="106"/>
      <c r="L2459" s="106"/>
      <c r="M2459" s="106"/>
      <c r="N2459" s="106"/>
      <c r="S2459" s="106"/>
      <c r="T2459" s="106"/>
      <c r="U2459" s="106"/>
      <c r="V2459" s="106"/>
    </row>
    <row r="2460" spans="3:22" s="105" customFormat="1">
      <c r="C2460" s="106"/>
      <c r="D2460" s="106"/>
      <c r="E2460" s="106"/>
      <c r="F2460" s="106"/>
      <c r="K2460" s="106"/>
      <c r="L2460" s="106"/>
      <c r="M2460" s="106"/>
      <c r="N2460" s="106"/>
      <c r="S2460" s="106"/>
      <c r="T2460" s="106"/>
      <c r="U2460" s="106"/>
      <c r="V2460" s="106"/>
    </row>
    <row r="2461" spans="3:22" s="105" customFormat="1">
      <c r="C2461" s="106"/>
      <c r="D2461" s="106"/>
      <c r="E2461" s="106"/>
      <c r="F2461" s="106"/>
      <c r="K2461" s="106"/>
      <c r="L2461" s="106"/>
      <c r="M2461" s="106"/>
      <c r="N2461" s="106"/>
      <c r="S2461" s="106"/>
      <c r="T2461" s="106"/>
      <c r="U2461" s="106"/>
      <c r="V2461" s="106"/>
    </row>
    <row r="2462" spans="3:22" s="105" customFormat="1">
      <c r="C2462" s="106"/>
      <c r="D2462" s="106"/>
      <c r="E2462" s="106"/>
      <c r="F2462" s="106"/>
      <c r="K2462" s="106"/>
      <c r="L2462" s="106"/>
      <c r="M2462" s="106"/>
      <c r="N2462" s="106"/>
      <c r="S2462" s="106"/>
      <c r="T2462" s="106"/>
      <c r="U2462" s="106"/>
      <c r="V2462" s="106"/>
    </row>
    <row r="2463" spans="3:22" s="105" customFormat="1">
      <c r="C2463" s="106"/>
      <c r="D2463" s="106"/>
      <c r="E2463" s="106"/>
      <c r="F2463" s="106"/>
      <c r="K2463" s="106"/>
      <c r="L2463" s="106"/>
      <c r="M2463" s="106"/>
      <c r="N2463" s="106"/>
      <c r="S2463" s="106"/>
      <c r="T2463" s="106"/>
      <c r="U2463" s="106"/>
      <c r="V2463" s="106"/>
    </row>
    <row r="2464" spans="3:22" s="105" customFormat="1">
      <c r="C2464" s="106"/>
      <c r="D2464" s="106"/>
      <c r="E2464" s="106"/>
      <c r="F2464" s="106"/>
      <c r="K2464" s="106"/>
      <c r="L2464" s="106"/>
      <c r="M2464" s="106"/>
      <c r="N2464" s="106"/>
      <c r="S2464" s="106"/>
      <c r="T2464" s="106"/>
      <c r="U2464" s="106"/>
      <c r="V2464" s="106"/>
    </row>
    <row r="2465" spans="3:22" s="105" customFormat="1">
      <c r="C2465" s="106"/>
      <c r="D2465" s="106"/>
      <c r="E2465" s="106"/>
      <c r="F2465" s="106"/>
      <c r="K2465" s="106"/>
      <c r="L2465" s="106"/>
      <c r="M2465" s="106"/>
      <c r="N2465" s="106"/>
      <c r="S2465" s="106"/>
      <c r="T2465" s="106"/>
      <c r="U2465" s="106"/>
      <c r="V2465" s="106"/>
    </row>
    <row r="2466" spans="3:22" s="105" customFormat="1">
      <c r="C2466" s="106"/>
      <c r="D2466" s="106"/>
      <c r="E2466" s="106"/>
      <c r="F2466" s="106"/>
      <c r="K2466" s="106"/>
      <c r="L2466" s="106"/>
      <c r="M2466" s="106"/>
      <c r="N2466" s="106"/>
      <c r="S2466" s="106"/>
      <c r="T2466" s="106"/>
      <c r="U2466" s="106"/>
      <c r="V2466" s="106"/>
    </row>
    <row r="2467" spans="3:22" s="105" customFormat="1">
      <c r="C2467" s="106"/>
      <c r="D2467" s="106"/>
      <c r="E2467" s="106"/>
      <c r="F2467" s="106"/>
      <c r="K2467" s="106"/>
      <c r="L2467" s="106"/>
      <c r="M2467" s="106"/>
      <c r="N2467" s="106"/>
      <c r="S2467" s="106"/>
      <c r="T2467" s="106"/>
      <c r="U2467" s="106"/>
      <c r="V2467" s="106"/>
    </row>
    <row r="2468" spans="3:22" s="105" customFormat="1">
      <c r="C2468" s="106"/>
      <c r="D2468" s="106"/>
      <c r="E2468" s="106"/>
      <c r="F2468" s="106"/>
      <c r="K2468" s="106"/>
      <c r="L2468" s="106"/>
      <c r="M2468" s="106"/>
      <c r="N2468" s="106"/>
      <c r="S2468" s="106"/>
      <c r="T2468" s="106"/>
      <c r="U2468" s="106"/>
      <c r="V2468" s="106"/>
    </row>
    <row r="2469" spans="3:22" s="105" customFormat="1">
      <c r="C2469" s="106"/>
      <c r="D2469" s="106"/>
      <c r="E2469" s="106"/>
      <c r="F2469" s="106"/>
      <c r="K2469" s="106"/>
      <c r="L2469" s="106"/>
      <c r="M2469" s="106"/>
      <c r="N2469" s="106"/>
      <c r="S2469" s="106"/>
      <c r="T2469" s="106"/>
      <c r="U2469" s="106"/>
      <c r="V2469" s="106"/>
    </row>
    <row r="2470" spans="3:22" s="105" customFormat="1">
      <c r="C2470" s="106"/>
      <c r="D2470" s="106"/>
      <c r="E2470" s="106"/>
      <c r="F2470" s="106"/>
      <c r="K2470" s="106"/>
      <c r="L2470" s="106"/>
      <c r="M2470" s="106"/>
      <c r="N2470" s="106"/>
      <c r="S2470" s="106"/>
      <c r="T2470" s="106"/>
      <c r="U2470" s="106"/>
      <c r="V2470" s="106"/>
    </row>
    <row r="2471" spans="3:22" s="105" customFormat="1">
      <c r="C2471" s="106"/>
      <c r="D2471" s="106"/>
      <c r="E2471" s="106"/>
      <c r="F2471" s="106"/>
      <c r="K2471" s="106"/>
      <c r="L2471" s="106"/>
      <c r="M2471" s="106"/>
      <c r="N2471" s="106"/>
      <c r="S2471" s="106"/>
      <c r="T2471" s="106"/>
      <c r="U2471" s="106"/>
      <c r="V2471" s="106"/>
    </row>
    <row r="2472" spans="3:22" s="105" customFormat="1">
      <c r="C2472" s="106"/>
      <c r="D2472" s="106"/>
      <c r="E2472" s="106"/>
      <c r="F2472" s="106"/>
      <c r="K2472" s="106"/>
      <c r="L2472" s="106"/>
      <c r="M2472" s="106"/>
      <c r="N2472" s="106"/>
      <c r="S2472" s="106"/>
      <c r="T2472" s="106"/>
      <c r="U2472" s="106"/>
      <c r="V2472" s="106"/>
    </row>
    <row r="2473" spans="3:22" s="105" customFormat="1">
      <c r="C2473" s="106"/>
      <c r="D2473" s="106"/>
      <c r="E2473" s="106"/>
      <c r="F2473" s="106"/>
      <c r="K2473" s="106"/>
      <c r="L2473" s="106"/>
      <c r="M2473" s="106"/>
      <c r="N2473" s="106"/>
      <c r="S2473" s="106"/>
      <c r="T2473" s="106"/>
      <c r="U2473" s="106"/>
      <c r="V2473" s="106"/>
    </row>
    <row r="2474" spans="3:22" s="105" customFormat="1">
      <c r="C2474" s="106"/>
      <c r="D2474" s="106"/>
      <c r="E2474" s="106"/>
      <c r="F2474" s="106"/>
      <c r="K2474" s="106"/>
      <c r="L2474" s="106"/>
      <c r="M2474" s="106"/>
      <c r="N2474" s="106"/>
      <c r="S2474" s="106"/>
      <c r="T2474" s="106"/>
      <c r="U2474" s="106"/>
      <c r="V2474" s="106"/>
    </row>
    <row r="2475" spans="3:22" s="105" customFormat="1">
      <c r="C2475" s="106"/>
      <c r="D2475" s="106"/>
      <c r="E2475" s="106"/>
      <c r="F2475" s="106"/>
      <c r="K2475" s="106"/>
      <c r="L2475" s="106"/>
      <c r="M2475" s="106"/>
      <c r="N2475" s="106"/>
      <c r="S2475" s="106"/>
      <c r="T2475" s="106"/>
      <c r="U2475" s="106"/>
      <c r="V2475" s="106"/>
    </row>
    <row r="2476" spans="3:22" s="105" customFormat="1">
      <c r="C2476" s="106"/>
      <c r="D2476" s="106"/>
      <c r="E2476" s="106"/>
      <c r="F2476" s="106"/>
      <c r="K2476" s="106"/>
      <c r="L2476" s="106"/>
      <c r="M2476" s="106"/>
      <c r="N2476" s="106"/>
      <c r="S2476" s="106"/>
      <c r="T2476" s="106"/>
      <c r="U2476" s="106"/>
      <c r="V2476" s="106"/>
    </row>
    <row r="2477" spans="3:22" s="105" customFormat="1">
      <c r="C2477" s="106"/>
      <c r="D2477" s="106"/>
      <c r="E2477" s="106"/>
      <c r="F2477" s="106"/>
      <c r="K2477" s="106"/>
      <c r="L2477" s="106"/>
      <c r="M2477" s="106"/>
      <c r="N2477" s="106"/>
      <c r="S2477" s="106"/>
      <c r="T2477" s="106"/>
      <c r="U2477" s="106"/>
      <c r="V2477" s="106"/>
    </row>
    <row r="2478" spans="3:22" s="105" customFormat="1">
      <c r="C2478" s="106"/>
      <c r="D2478" s="106"/>
      <c r="E2478" s="106"/>
      <c r="F2478" s="106"/>
      <c r="K2478" s="106"/>
      <c r="L2478" s="106"/>
      <c r="M2478" s="106"/>
      <c r="N2478" s="106"/>
      <c r="S2478" s="106"/>
      <c r="T2478" s="106"/>
      <c r="U2478" s="106"/>
      <c r="V2478" s="106"/>
    </row>
    <row r="2479" spans="3:22" s="105" customFormat="1">
      <c r="C2479" s="106"/>
      <c r="D2479" s="106"/>
      <c r="E2479" s="106"/>
      <c r="F2479" s="106"/>
      <c r="K2479" s="106"/>
      <c r="L2479" s="106"/>
      <c r="M2479" s="106"/>
      <c r="N2479" s="106"/>
      <c r="S2479" s="106"/>
      <c r="T2479" s="106"/>
      <c r="U2479" s="106"/>
      <c r="V2479" s="106"/>
    </row>
    <row r="2480" spans="3:22" s="105" customFormat="1">
      <c r="C2480" s="106"/>
      <c r="D2480" s="106"/>
      <c r="E2480" s="106"/>
      <c r="F2480" s="106"/>
      <c r="K2480" s="106"/>
      <c r="L2480" s="106"/>
      <c r="M2480" s="106"/>
      <c r="N2480" s="106"/>
      <c r="S2480" s="106"/>
      <c r="T2480" s="106"/>
      <c r="U2480" s="106"/>
      <c r="V2480" s="106"/>
    </row>
    <row r="2481" spans="3:22" s="105" customFormat="1">
      <c r="C2481" s="106"/>
      <c r="D2481" s="106"/>
      <c r="E2481" s="106"/>
      <c r="F2481" s="106"/>
      <c r="K2481" s="106"/>
      <c r="L2481" s="106"/>
      <c r="M2481" s="106"/>
      <c r="N2481" s="106"/>
      <c r="S2481" s="106"/>
      <c r="T2481" s="106"/>
      <c r="U2481" s="106"/>
      <c r="V2481" s="106"/>
    </row>
    <row r="2482" spans="3:22" s="105" customFormat="1">
      <c r="C2482" s="106"/>
      <c r="D2482" s="106"/>
      <c r="E2482" s="106"/>
      <c r="F2482" s="106"/>
      <c r="K2482" s="106"/>
      <c r="L2482" s="106"/>
      <c r="M2482" s="106"/>
      <c r="N2482" s="106"/>
      <c r="S2482" s="106"/>
      <c r="T2482" s="106"/>
      <c r="U2482" s="106"/>
      <c r="V2482" s="106"/>
    </row>
    <row r="2483" spans="3:22" s="105" customFormat="1">
      <c r="C2483" s="106"/>
      <c r="D2483" s="106"/>
      <c r="E2483" s="106"/>
      <c r="F2483" s="106"/>
      <c r="K2483" s="106"/>
      <c r="L2483" s="106"/>
      <c r="M2483" s="106"/>
      <c r="N2483" s="106"/>
      <c r="S2483" s="106"/>
      <c r="T2483" s="106"/>
      <c r="U2483" s="106"/>
      <c r="V2483" s="106"/>
    </row>
    <row r="2484" spans="3:22" s="105" customFormat="1">
      <c r="C2484" s="106"/>
      <c r="D2484" s="106"/>
      <c r="E2484" s="106"/>
      <c r="F2484" s="106"/>
      <c r="K2484" s="106"/>
      <c r="L2484" s="106"/>
      <c r="M2484" s="106"/>
      <c r="N2484" s="106"/>
      <c r="S2484" s="106"/>
      <c r="T2484" s="106"/>
      <c r="U2484" s="106"/>
      <c r="V2484" s="106"/>
    </row>
    <row r="2485" spans="3:22" s="105" customFormat="1">
      <c r="C2485" s="106"/>
      <c r="D2485" s="106"/>
      <c r="E2485" s="106"/>
      <c r="F2485" s="106"/>
      <c r="K2485" s="106"/>
      <c r="L2485" s="106"/>
      <c r="M2485" s="106"/>
      <c r="N2485" s="106"/>
      <c r="S2485" s="106"/>
      <c r="T2485" s="106"/>
      <c r="U2485" s="106"/>
      <c r="V2485" s="106"/>
    </row>
    <row r="2486" spans="3:22" s="105" customFormat="1">
      <c r="C2486" s="106"/>
      <c r="D2486" s="106"/>
      <c r="E2486" s="106"/>
      <c r="F2486" s="106"/>
      <c r="K2486" s="106"/>
      <c r="L2486" s="106"/>
      <c r="M2486" s="106"/>
      <c r="N2486" s="106"/>
      <c r="S2486" s="106"/>
      <c r="T2486" s="106"/>
      <c r="U2486" s="106"/>
      <c r="V2486" s="106"/>
    </row>
    <row r="2487" spans="3:22" s="105" customFormat="1">
      <c r="C2487" s="106"/>
      <c r="D2487" s="106"/>
      <c r="E2487" s="106"/>
      <c r="F2487" s="106"/>
      <c r="K2487" s="106"/>
      <c r="L2487" s="106"/>
      <c r="M2487" s="106"/>
      <c r="N2487" s="106"/>
      <c r="S2487" s="106"/>
      <c r="T2487" s="106"/>
      <c r="U2487" s="106"/>
      <c r="V2487" s="106"/>
    </row>
    <row r="2488" spans="3:22" s="105" customFormat="1">
      <c r="C2488" s="106"/>
      <c r="D2488" s="106"/>
      <c r="E2488" s="106"/>
      <c r="F2488" s="106"/>
      <c r="K2488" s="106"/>
      <c r="L2488" s="106"/>
      <c r="M2488" s="106"/>
      <c r="N2488" s="106"/>
      <c r="S2488" s="106"/>
      <c r="T2488" s="106"/>
      <c r="U2488" s="106"/>
      <c r="V2488" s="106"/>
    </row>
    <row r="2489" spans="3:22" s="105" customFormat="1">
      <c r="C2489" s="106"/>
      <c r="D2489" s="106"/>
      <c r="E2489" s="106"/>
      <c r="F2489" s="106"/>
      <c r="K2489" s="106"/>
      <c r="L2489" s="106"/>
      <c r="M2489" s="106"/>
      <c r="N2489" s="106"/>
      <c r="S2489" s="106"/>
      <c r="T2489" s="106"/>
      <c r="U2489" s="106"/>
      <c r="V2489" s="106"/>
    </row>
    <row r="2490" spans="3:22" s="105" customFormat="1">
      <c r="C2490" s="106"/>
      <c r="D2490" s="106"/>
      <c r="E2490" s="106"/>
      <c r="F2490" s="106"/>
      <c r="K2490" s="106"/>
      <c r="L2490" s="106"/>
      <c r="M2490" s="106"/>
      <c r="N2490" s="106"/>
      <c r="S2490" s="106"/>
      <c r="T2490" s="106"/>
      <c r="U2490" s="106"/>
      <c r="V2490" s="106"/>
    </row>
    <row r="2491" spans="3:22" s="105" customFormat="1">
      <c r="C2491" s="106"/>
      <c r="D2491" s="106"/>
      <c r="E2491" s="106"/>
      <c r="F2491" s="106"/>
      <c r="K2491" s="106"/>
      <c r="L2491" s="106"/>
      <c r="M2491" s="106"/>
      <c r="N2491" s="106"/>
      <c r="S2491" s="106"/>
      <c r="T2491" s="106"/>
      <c r="U2491" s="106"/>
      <c r="V2491" s="106"/>
    </row>
    <row r="2492" spans="3:22" s="105" customFormat="1">
      <c r="C2492" s="106"/>
      <c r="D2492" s="106"/>
      <c r="E2492" s="106"/>
      <c r="F2492" s="106"/>
      <c r="K2492" s="106"/>
      <c r="L2492" s="106"/>
      <c r="M2492" s="106"/>
      <c r="N2492" s="106"/>
      <c r="S2492" s="106"/>
      <c r="T2492" s="106"/>
      <c r="U2492" s="106"/>
      <c r="V2492" s="106"/>
    </row>
    <row r="2493" spans="3:22" s="105" customFormat="1">
      <c r="C2493" s="106"/>
      <c r="D2493" s="106"/>
      <c r="E2493" s="106"/>
      <c r="F2493" s="106"/>
      <c r="K2493" s="106"/>
      <c r="L2493" s="106"/>
      <c r="M2493" s="106"/>
      <c r="N2493" s="106"/>
      <c r="S2493" s="106"/>
      <c r="T2493" s="106"/>
      <c r="U2493" s="106"/>
      <c r="V2493" s="106"/>
    </row>
    <row r="2494" spans="3:22" s="105" customFormat="1">
      <c r="C2494" s="106"/>
      <c r="D2494" s="106"/>
      <c r="E2494" s="106"/>
      <c r="F2494" s="106"/>
      <c r="K2494" s="106"/>
      <c r="L2494" s="106"/>
      <c r="M2494" s="106"/>
      <c r="N2494" s="106"/>
      <c r="S2494" s="106"/>
      <c r="T2494" s="106"/>
      <c r="U2494" s="106"/>
      <c r="V2494" s="106"/>
    </row>
    <row r="2495" spans="3:22" s="105" customFormat="1">
      <c r="C2495" s="106"/>
      <c r="D2495" s="106"/>
      <c r="E2495" s="106"/>
      <c r="F2495" s="106"/>
      <c r="K2495" s="106"/>
      <c r="L2495" s="106"/>
      <c r="M2495" s="106"/>
      <c r="N2495" s="106"/>
      <c r="S2495" s="106"/>
      <c r="T2495" s="106"/>
      <c r="U2495" s="106"/>
      <c r="V2495" s="106"/>
    </row>
    <row r="2496" spans="3:22" s="105" customFormat="1">
      <c r="C2496" s="106"/>
      <c r="D2496" s="106"/>
      <c r="E2496" s="106"/>
      <c r="F2496" s="106"/>
      <c r="K2496" s="106"/>
      <c r="L2496" s="106"/>
      <c r="M2496" s="106"/>
      <c r="N2496" s="106"/>
      <c r="S2496" s="106"/>
      <c r="T2496" s="106"/>
      <c r="U2496" s="106"/>
      <c r="V2496" s="106"/>
    </row>
    <row r="2497" spans="3:22" s="105" customFormat="1">
      <c r="C2497" s="106"/>
      <c r="D2497" s="106"/>
      <c r="E2497" s="106"/>
      <c r="F2497" s="106"/>
      <c r="K2497" s="106"/>
      <c r="L2497" s="106"/>
      <c r="M2497" s="106"/>
      <c r="N2497" s="106"/>
      <c r="S2497" s="106"/>
      <c r="T2497" s="106"/>
      <c r="U2497" s="106"/>
      <c r="V2497" s="106"/>
    </row>
    <row r="2498" spans="3:22" s="105" customFormat="1">
      <c r="C2498" s="106"/>
      <c r="D2498" s="106"/>
      <c r="E2498" s="106"/>
      <c r="F2498" s="106"/>
      <c r="K2498" s="106"/>
      <c r="L2498" s="106"/>
      <c r="M2498" s="106"/>
      <c r="N2498" s="106"/>
      <c r="S2498" s="106"/>
      <c r="T2498" s="106"/>
      <c r="U2498" s="106"/>
      <c r="V2498" s="106"/>
    </row>
    <row r="2499" spans="3:22" s="105" customFormat="1">
      <c r="C2499" s="106"/>
      <c r="D2499" s="106"/>
      <c r="E2499" s="106"/>
      <c r="F2499" s="106"/>
      <c r="K2499" s="106"/>
      <c r="L2499" s="106"/>
      <c r="M2499" s="106"/>
      <c r="N2499" s="106"/>
      <c r="S2499" s="106"/>
      <c r="T2499" s="106"/>
      <c r="U2499" s="106"/>
      <c r="V2499" s="106"/>
    </row>
    <row r="2500" spans="3:22" s="105" customFormat="1">
      <c r="C2500" s="106"/>
      <c r="D2500" s="106"/>
      <c r="E2500" s="106"/>
      <c r="F2500" s="106"/>
      <c r="K2500" s="106"/>
      <c r="L2500" s="106"/>
      <c r="M2500" s="106"/>
      <c r="N2500" s="106"/>
      <c r="S2500" s="106"/>
      <c r="T2500" s="106"/>
      <c r="U2500" s="106"/>
      <c r="V2500" s="106"/>
    </row>
    <row r="2501" spans="3:22" s="105" customFormat="1">
      <c r="C2501" s="106"/>
      <c r="D2501" s="106"/>
      <c r="E2501" s="106"/>
      <c r="F2501" s="106"/>
      <c r="K2501" s="106"/>
      <c r="L2501" s="106"/>
      <c r="M2501" s="106"/>
      <c r="N2501" s="106"/>
      <c r="S2501" s="106"/>
      <c r="T2501" s="106"/>
      <c r="U2501" s="106"/>
      <c r="V2501" s="106"/>
    </row>
    <row r="2502" spans="3:22" s="105" customFormat="1">
      <c r="C2502" s="106"/>
      <c r="D2502" s="106"/>
      <c r="E2502" s="106"/>
      <c r="F2502" s="106"/>
      <c r="K2502" s="106"/>
      <c r="L2502" s="106"/>
      <c r="M2502" s="106"/>
      <c r="N2502" s="106"/>
      <c r="S2502" s="106"/>
      <c r="T2502" s="106"/>
      <c r="U2502" s="106"/>
      <c r="V2502" s="106"/>
    </row>
    <row r="2503" spans="3:22" s="105" customFormat="1">
      <c r="C2503" s="106"/>
      <c r="D2503" s="106"/>
      <c r="E2503" s="106"/>
      <c r="F2503" s="106"/>
      <c r="K2503" s="106"/>
      <c r="L2503" s="106"/>
      <c r="M2503" s="106"/>
      <c r="N2503" s="106"/>
      <c r="S2503" s="106"/>
      <c r="T2503" s="106"/>
      <c r="U2503" s="106"/>
      <c r="V2503" s="106"/>
    </row>
    <row r="2504" spans="3:22" s="105" customFormat="1">
      <c r="C2504" s="106"/>
      <c r="D2504" s="106"/>
      <c r="E2504" s="106"/>
      <c r="F2504" s="106"/>
      <c r="K2504" s="106"/>
      <c r="L2504" s="106"/>
      <c r="M2504" s="106"/>
      <c r="N2504" s="106"/>
      <c r="S2504" s="106"/>
      <c r="T2504" s="106"/>
      <c r="U2504" s="106"/>
      <c r="V2504" s="106"/>
    </row>
    <row r="2505" spans="3:22" s="105" customFormat="1">
      <c r="C2505" s="106"/>
      <c r="D2505" s="106"/>
      <c r="E2505" s="106"/>
      <c r="F2505" s="106"/>
      <c r="K2505" s="106"/>
      <c r="L2505" s="106"/>
      <c r="M2505" s="106"/>
      <c r="N2505" s="106"/>
      <c r="S2505" s="106"/>
      <c r="T2505" s="106"/>
      <c r="U2505" s="106"/>
      <c r="V2505" s="106"/>
    </row>
    <row r="2506" spans="3:22" s="105" customFormat="1">
      <c r="C2506" s="106"/>
      <c r="D2506" s="106"/>
      <c r="E2506" s="106"/>
      <c r="F2506" s="106"/>
      <c r="K2506" s="106"/>
      <c r="L2506" s="106"/>
      <c r="M2506" s="106"/>
      <c r="N2506" s="106"/>
      <c r="S2506" s="106"/>
      <c r="T2506" s="106"/>
      <c r="U2506" s="106"/>
      <c r="V2506" s="106"/>
    </row>
    <row r="2507" spans="3:22" s="105" customFormat="1">
      <c r="C2507" s="106"/>
      <c r="D2507" s="106"/>
      <c r="E2507" s="106"/>
      <c r="F2507" s="106"/>
      <c r="K2507" s="106"/>
      <c r="L2507" s="106"/>
      <c r="M2507" s="106"/>
      <c r="N2507" s="106"/>
      <c r="S2507" s="106"/>
      <c r="T2507" s="106"/>
      <c r="U2507" s="106"/>
      <c r="V2507" s="106"/>
    </row>
    <row r="2508" spans="3:22" s="105" customFormat="1">
      <c r="C2508" s="106"/>
      <c r="D2508" s="106"/>
      <c r="E2508" s="106"/>
      <c r="F2508" s="106"/>
      <c r="K2508" s="106"/>
      <c r="L2508" s="106"/>
      <c r="M2508" s="106"/>
      <c r="N2508" s="106"/>
      <c r="S2508" s="106"/>
      <c r="T2508" s="106"/>
      <c r="U2508" s="106"/>
      <c r="V2508" s="106"/>
    </row>
    <row r="2509" spans="3:22" s="105" customFormat="1">
      <c r="C2509" s="106"/>
      <c r="D2509" s="106"/>
      <c r="E2509" s="106"/>
      <c r="F2509" s="106"/>
      <c r="K2509" s="106"/>
      <c r="L2509" s="106"/>
      <c r="M2509" s="106"/>
      <c r="N2509" s="106"/>
      <c r="S2509" s="106"/>
      <c r="T2509" s="106"/>
      <c r="U2509" s="106"/>
      <c r="V2509" s="106"/>
    </row>
    <row r="2510" spans="3:22" s="105" customFormat="1">
      <c r="C2510" s="106"/>
      <c r="D2510" s="106"/>
      <c r="E2510" s="106"/>
      <c r="F2510" s="106"/>
      <c r="K2510" s="106"/>
      <c r="L2510" s="106"/>
      <c r="M2510" s="106"/>
      <c r="N2510" s="106"/>
      <c r="S2510" s="106"/>
      <c r="T2510" s="106"/>
      <c r="U2510" s="106"/>
      <c r="V2510" s="106"/>
    </row>
    <row r="2511" spans="3:22" s="105" customFormat="1">
      <c r="C2511" s="106"/>
      <c r="D2511" s="106"/>
      <c r="E2511" s="106"/>
      <c r="F2511" s="106"/>
      <c r="K2511" s="106"/>
      <c r="L2511" s="106"/>
      <c r="M2511" s="106"/>
      <c r="N2511" s="106"/>
      <c r="S2511" s="106"/>
      <c r="T2511" s="106"/>
      <c r="U2511" s="106"/>
      <c r="V2511" s="106"/>
    </row>
    <row r="2512" spans="3:22" s="105" customFormat="1">
      <c r="C2512" s="106"/>
      <c r="D2512" s="106"/>
      <c r="E2512" s="106"/>
      <c r="F2512" s="106"/>
      <c r="K2512" s="106"/>
      <c r="L2512" s="106"/>
      <c r="M2512" s="106"/>
      <c r="N2512" s="106"/>
      <c r="S2512" s="106"/>
      <c r="T2512" s="106"/>
      <c r="U2512" s="106"/>
      <c r="V2512" s="106"/>
    </row>
    <row r="2513" spans="3:22" s="105" customFormat="1">
      <c r="C2513" s="106"/>
      <c r="D2513" s="106"/>
      <c r="E2513" s="106"/>
      <c r="F2513" s="106"/>
      <c r="K2513" s="106"/>
      <c r="L2513" s="106"/>
      <c r="M2513" s="106"/>
      <c r="N2513" s="106"/>
      <c r="S2513" s="106"/>
      <c r="T2513" s="106"/>
      <c r="U2513" s="106"/>
      <c r="V2513" s="106"/>
    </row>
    <row r="2514" spans="3:22" s="105" customFormat="1">
      <c r="C2514" s="106"/>
      <c r="D2514" s="106"/>
      <c r="E2514" s="106"/>
      <c r="F2514" s="106"/>
      <c r="K2514" s="106"/>
      <c r="L2514" s="106"/>
      <c r="M2514" s="106"/>
      <c r="N2514" s="106"/>
      <c r="S2514" s="106"/>
      <c r="T2514" s="106"/>
      <c r="U2514" s="106"/>
      <c r="V2514" s="106"/>
    </row>
    <row r="2515" spans="3:22" s="105" customFormat="1">
      <c r="C2515" s="106"/>
      <c r="D2515" s="106"/>
      <c r="E2515" s="106"/>
      <c r="F2515" s="106"/>
      <c r="K2515" s="106"/>
      <c r="L2515" s="106"/>
      <c r="M2515" s="106"/>
      <c r="N2515" s="106"/>
      <c r="S2515" s="106"/>
      <c r="T2515" s="106"/>
      <c r="U2515" s="106"/>
      <c r="V2515" s="106"/>
    </row>
    <row r="2516" spans="3:22" s="105" customFormat="1">
      <c r="C2516" s="106"/>
      <c r="D2516" s="106"/>
      <c r="E2516" s="106"/>
      <c r="F2516" s="106"/>
      <c r="K2516" s="106"/>
      <c r="L2516" s="106"/>
      <c r="M2516" s="106"/>
      <c r="N2516" s="106"/>
      <c r="S2516" s="106"/>
      <c r="T2516" s="106"/>
      <c r="U2516" s="106"/>
      <c r="V2516" s="106"/>
    </row>
    <row r="2517" spans="3:22" s="105" customFormat="1">
      <c r="C2517" s="106"/>
      <c r="D2517" s="106"/>
      <c r="E2517" s="106"/>
      <c r="F2517" s="106"/>
      <c r="K2517" s="106"/>
      <c r="L2517" s="106"/>
      <c r="M2517" s="106"/>
      <c r="N2517" s="106"/>
      <c r="S2517" s="106"/>
      <c r="T2517" s="106"/>
      <c r="U2517" s="106"/>
      <c r="V2517" s="106"/>
    </row>
    <row r="2518" spans="3:22" s="105" customFormat="1">
      <c r="C2518" s="106"/>
      <c r="D2518" s="106"/>
      <c r="E2518" s="106"/>
      <c r="F2518" s="106"/>
      <c r="K2518" s="106"/>
      <c r="L2518" s="106"/>
      <c r="M2518" s="106"/>
      <c r="N2518" s="106"/>
      <c r="S2518" s="106"/>
      <c r="T2518" s="106"/>
      <c r="U2518" s="106"/>
      <c r="V2518" s="106"/>
    </row>
    <row r="2519" spans="3:22" s="105" customFormat="1">
      <c r="C2519" s="106"/>
      <c r="D2519" s="106"/>
      <c r="E2519" s="106"/>
      <c r="F2519" s="106"/>
      <c r="K2519" s="106"/>
      <c r="L2519" s="106"/>
      <c r="M2519" s="106"/>
      <c r="N2519" s="106"/>
      <c r="S2519" s="106"/>
      <c r="T2519" s="106"/>
      <c r="U2519" s="106"/>
      <c r="V2519" s="106"/>
    </row>
    <row r="2520" spans="3:22" s="105" customFormat="1">
      <c r="C2520" s="106"/>
      <c r="D2520" s="106"/>
      <c r="E2520" s="106"/>
      <c r="F2520" s="106"/>
      <c r="K2520" s="106"/>
      <c r="L2520" s="106"/>
      <c r="M2520" s="106"/>
      <c r="N2520" s="106"/>
      <c r="S2520" s="106"/>
      <c r="T2520" s="106"/>
      <c r="U2520" s="106"/>
      <c r="V2520" s="106"/>
    </row>
    <row r="2521" spans="3:22" s="105" customFormat="1">
      <c r="C2521" s="106"/>
      <c r="D2521" s="106"/>
      <c r="E2521" s="106"/>
      <c r="F2521" s="106"/>
      <c r="K2521" s="106"/>
      <c r="L2521" s="106"/>
      <c r="M2521" s="106"/>
      <c r="N2521" s="106"/>
      <c r="S2521" s="106"/>
      <c r="T2521" s="106"/>
      <c r="U2521" s="106"/>
      <c r="V2521" s="106"/>
    </row>
    <row r="2522" spans="3:22" s="105" customFormat="1">
      <c r="C2522" s="106"/>
      <c r="D2522" s="106"/>
      <c r="E2522" s="106"/>
      <c r="F2522" s="106"/>
      <c r="K2522" s="106"/>
      <c r="L2522" s="106"/>
      <c r="M2522" s="106"/>
      <c r="N2522" s="106"/>
      <c r="S2522" s="106"/>
      <c r="T2522" s="106"/>
      <c r="U2522" s="106"/>
      <c r="V2522" s="106"/>
    </row>
    <row r="2523" spans="3:22" s="105" customFormat="1">
      <c r="C2523" s="106"/>
      <c r="D2523" s="106"/>
      <c r="E2523" s="106"/>
      <c r="F2523" s="106"/>
      <c r="K2523" s="106"/>
      <c r="L2523" s="106"/>
      <c r="M2523" s="106"/>
      <c r="N2523" s="106"/>
      <c r="S2523" s="106"/>
      <c r="T2523" s="106"/>
      <c r="U2523" s="106"/>
      <c r="V2523" s="106"/>
    </row>
    <row r="2524" spans="3:22" s="105" customFormat="1">
      <c r="C2524" s="106"/>
      <c r="D2524" s="106"/>
      <c r="E2524" s="106"/>
      <c r="F2524" s="106"/>
      <c r="K2524" s="106"/>
      <c r="L2524" s="106"/>
      <c r="M2524" s="106"/>
      <c r="N2524" s="106"/>
      <c r="S2524" s="106"/>
      <c r="T2524" s="106"/>
      <c r="U2524" s="106"/>
      <c r="V2524" s="106"/>
    </row>
    <row r="2525" spans="3:22" s="105" customFormat="1">
      <c r="C2525" s="106"/>
      <c r="D2525" s="106"/>
      <c r="E2525" s="106"/>
      <c r="F2525" s="106"/>
      <c r="K2525" s="106"/>
      <c r="L2525" s="106"/>
      <c r="M2525" s="106"/>
      <c r="N2525" s="106"/>
      <c r="S2525" s="106"/>
      <c r="T2525" s="106"/>
      <c r="U2525" s="106"/>
      <c r="V2525" s="106"/>
    </row>
    <row r="2526" spans="3:22" s="105" customFormat="1">
      <c r="C2526" s="106"/>
      <c r="D2526" s="106"/>
      <c r="E2526" s="106"/>
      <c r="F2526" s="106"/>
      <c r="K2526" s="106"/>
      <c r="L2526" s="106"/>
      <c r="M2526" s="106"/>
      <c r="N2526" s="106"/>
      <c r="S2526" s="106"/>
      <c r="T2526" s="106"/>
      <c r="U2526" s="106"/>
      <c r="V2526" s="106"/>
    </row>
    <row r="2527" spans="3:22" s="105" customFormat="1">
      <c r="C2527" s="106"/>
      <c r="D2527" s="106"/>
      <c r="E2527" s="106"/>
      <c r="F2527" s="106"/>
      <c r="K2527" s="106"/>
      <c r="L2527" s="106"/>
      <c r="M2527" s="106"/>
      <c r="N2527" s="106"/>
      <c r="S2527" s="106"/>
      <c r="T2527" s="106"/>
      <c r="U2527" s="106"/>
      <c r="V2527" s="106"/>
    </row>
    <row r="2528" spans="3:22" s="105" customFormat="1">
      <c r="C2528" s="106"/>
      <c r="D2528" s="106"/>
      <c r="E2528" s="106"/>
      <c r="F2528" s="106"/>
      <c r="K2528" s="106"/>
      <c r="L2528" s="106"/>
      <c r="M2528" s="106"/>
      <c r="N2528" s="106"/>
      <c r="S2528" s="106"/>
      <c r="T2528" s="106"/>
      <c r="U2528" s="106"/>
      <c r="V2528" s="106"/>
    </row>
    <row r="2529" spans="3:22" s="105" customFormat="1">
      <c r="C2529" s="106"/>
      <c r="D2529" s="106"/>
      <c r="E2529" s="106"/>
      <c r="F2529" s="106"/>
      <c r="K2529" s="106"/>
      <c r="L2529" s="106"/>
      <c r="M2529" s="106"/>
      <c r="N2529" s="106"/>
      <c r="S2529" s="106"/>
      <c r="T2529" s="106"/>
      <c r="U2529" s="106"/>
      <c r="V2529" s="106"/>
    </row>
    <row r="2530" spans="3:22" s="105" customFormat="1">
      <c r="C2530" s="106"/>
      <c r="D2530" s="106"/>
      <c r="E2530" s="106"/>
      <c r="F2530" s="106"/>
      <c r="K2530" s="106"/>
      <c r="L2530" s="106"/>
      <c r="M2530" s="106"/>
      <c r="N2530" s="106"/>
      <c r="S2530" s="106"/>
      <c r="T2530" s="106"/>
      <c r="U2530" s="106"/>
      <c r="V2530" s="106"/>
    </row>
    <row r="2531" spans="3:22" s="105" customFormat="1">
      <c r="C2531" s="106"/>
      <c r="D2531" s="106"/>
      <c r="E2531" s="106"/>
      <c r="F2531" s="106"/>
      <c r="K2531" s="106"/>
      <c r="L2531" s="106"/>
      <c r="M2531" s="106"/>
      <c r="N2531" s="106"/>
      <c r="S2531" s="106"/>
      <c r="T2531" s="106"/>
      <c r="U2531" s="106"/>
      <c r="V2531" s="106"/>
    </row>
    <row r="2532" spans="3:22" s="105" customFormat="1">
      <c r="C2532" s="106"/>
      <c r="D2532" s="106"/>
      <c r="E2532" s="106"/>
      <c r="F2532" s="106"/>
      <c r="K2532" s="106"/>
      <c r="L2532" s="106"/>
      <c r="M2532" s="106"/>
      <c r="N2532" s="106"/>
      <c r="S2532" s="106"/>
      <c r="T2532" s="106"/>
      <c r="U2532" s="106"/>
      <c r="V2532" s="106"/>
    </row>
    <row r="2533" spans="3:22" s="105" customFormat="1">
      <c r="C2533" s="106"/>
      <c r="D2533" s="106"/>
      <c r="E2533" s="106"/>
      <c r="F2533" s="106"/>
      <c r="K2533" s="106"/>
      <c r="L2533" s="106"/>
      <c r="M2533" s="106"/>
      <c r="N2533" s="106"/>
      <c r="S2533" s="106"/>
      <c r="T2533" s="106"/>
      <c r="U2533" s="106"/>
      <c r="V2533" s="106"/>
    </row>
    <row r="2534" spans="3:22" s="105" customFormat="1">
      <c r="C2534" s="106"/>
      <c r="D2534" s="106"/>
      <c r="E2534" s="106"/>
      <c r="F2534" s="106"/>
      <c r="K2534" s="106"/>
      <c r="L2534" s="106"/>
      <c r="M2534" s="106"/>
      <c r="N2534" s="106"/>
      <c r="S2534" s="106"/>
      <c r="T2534" s="106"/>
      <c r="U2534" s="106"/>
      <c r="V2534" s="106"/>
    </row>
    <row r="2535" spans="3:22" s="105" customFormat="1">
      <c r="C2535" s="106"/>
      <c r="D2535" s="106"/>
      <c r="E2535" s="106"/>
      <c r="F2535" s="106"/>
      <c r="K2535" s="106"/>
      <c r="L2535" s="106"/>
      <c r="M2535" s="106"/>
      <c r="N2535" s="106"/>
      <c r="S2535" s="106"/>
      <c r="T2535" s="106"/>
      <c r="U2535" s="106"/>
      <c r="V2535" s="106"/>
    </row>
    <row r="2536" spans="3:22" s="105" customFormat="1">
      <c r="C2536" s="106"/>
      <c r="D2536" s="106"/>
      <c r="E2536" s="106"/>
      <c r="F2536" s="106"/>
      <c r="K2536" s="106"/>
      <c r="L2536" s="106"/>
      <c r="M2536" s="106"/>
      <c r="N2536" s="106"/>
      <c r="S2536" s="106"/>
      <c r="T2536" s="106"/>
      <c r="U2536" s="106"/>
      <c r="V2536" s="106"/>
    </row>
    <row r="2537" spans="3:22" s="105" customFormat="1">
      <c r="C2537" s="106"/>
      <c r="D2537" s="106"/>
      <c r="E2537" s="106"/>
      <c r="F2537" s="106"/>
      <c r="K2537" s="106"/>
      <c r="L2537" s="106"/>
      <c r="M2537" s="106"/>
      <c r="N2537" s="106"/>
      <c r="S2537" s="106"/>
      <c r="T2537" s="106"/>
      <c r="U2537" s="106"/>
      <c r="V2537" s="106"/>
    </row>
    <row r="2538" spans="3:22" s="105" customFormat="1">
      <c r="C2538" s="106"/>
      <c r="D2538" s="106"/>
      <c r="E2538" s="106"/>
      <c r="F2538" s="106"/>
      <c r="K2538" s="106"/>
      <c r="L2538" s="106"/>
      <c r="M2538" s="106"/>
      <c r="N2538" s="106"/>
      <c r="S2538" s="106"/>
      <c r="T2538" s="106"/>
      <c r="U2538" s="106"/>
      <c r="V2538" s="106"/>
    </row>
    <row r="2539" spans="3:22" s="105" customFormat="1">
      <c r="C2539" s="106"/>
      <c r="D2539" s="106"/>
      <c r="E2539" s="106"/>
      <c r="F2539" s="106"/>
      <c r="K2539" s="106"/>
      <c r="L2539" s="106"/>
      <c r="M2539" s="106"/>
      <c r="N2539" s="106"/>
      <c r="S2539" s="106"/>
      <c r="T2539" s="106"/>
      <c r="U2539" s="106"/>
      <c r="V2539" s="106"/>
    </row>
    <row r="2540" spans="3:22" s="105" customFormat="1">
      <c r="C2540" s="106"/>
      <c r="D2540" s="106"/>
      <c r="E2540" s="106"/>
      <c r="F2540" s="106"/>
      <c r="K2540" s="106"/>
      <c r="L2540" s="106"/>
      <c r="M2540" s="106"/>
      <c r="N2540" s="106"/>
      <c r="S2540" s="106"/>
      <c r="T2540" s="106"/>
      <c r="U2540" s="106"/>
      <c r="V2540" s="106"/>
    </row>
    <row r="2541" spans="3:22" s="105" customFormat="1">
      <c r="C2541" s="106"/>
      <c r="D2541" s="106"/>
      <c r="E2541" s="106"/>
      <c r="F2541" s="106"/>
      <c r="K2541" s="106"/>
      <c r="L2541" s="106"/>
      <c r="M2541" s="106"/>
      <c r="N2541" s="106"/>
      <c r="S2541" s="106"/>
      <c r="T2541" s="106"/>
      <c r="U2541" s="106"/>
      <c r="V2541" s="106"/>
    </row>
    <row r="2542" spans="3:22" s="105" customFormat="1">
      <c r="C2542" s="106"/>
      <c r="D2542" s="106"/>
      <c r="E2542" s="106"/>
      <c r="F2542" s="106"/>
      <c r="K2542" s="106"/>
      <c r="L2542" s="106"/>
      <c r="M2542" s="106"/>
      <c r="N2542" s="106"/>
      <c r="S2542" s="106"/>
      <c r="T2542" s="106"/>
      <c r="U2542" s="106"/>
      <c r="V2542" s="106"/>
    </row>
    <row r="2543" spans="3:22" s="105" customFormat="1">
      <c r="C2543" s="106"/>
      <c r="D2543" s="106"/>
      <c r="E2543" s="106"/>
      <c r="F2543" s="106"/>
      <c r="K2543" s="106"/>
      <c r="L2543" s="106"/>
      <c r="M2543" s="106"/>
      <c r="N2543" s="106"/>
      <c r="S2543" s="106"/>
      <c r="T2543" s="106"/>
      <c r="U2543" s="106"/>
      <c r="V2543" s="106"/>
    </row>
    <row r="2544" spans="3:22" s="105" customFormat="1">
      <c r="C2544" s="106"/>
      <c r="D2544" s="106"/>
      <c r="E2544" s="106"/>
      <c r="F2544" s="106"/>
      <c r="K2544" s="106"/>
      <c r="L2544" s="106"/>
      <c r="M2544" s="106"/>
      <c r="N2544" s="106"/>
      <c r="S2544" s="106"/>
      <c r="T2544" s="106"/>
      <c r="U2544" s="106"/>
      <c r="V2544" s="106"/>
    </row>
    <row r="2545" spans="3:22" s="105" customFormat="1">
      <c r="C2545" s="106"/>
      <c r="D2545" s="106"/>
      <c r="E2545" s="106"/>
      <c r="F2545" s="106"/>
      <c r="K2545" s="106"/>
      <c r="L2545" s="106"/>
      <c r="M2545" s="106"/>
      <c r="N2545" s="106"/>
      <c r="S2545" s="106"/>
      <c r="T2545" s="106"/>
      <c r="U2545" s="106"/>
      <c r="V2545" s="106"/>
    </row>
    <row r="2546" spans="3:22" s="105" customFormat="1">
      <c r="C2546" s="106"/>
      <c r="D2546" s="106"/>
      <c r="E2546" s="106"/>
      <c r="F2546" s="106"/>
      <c r="K2546" s="106"/>
      <c r="L2546" s="106"/>
      <c r="M2546" s="106"/>
      <c r="N2546" s="106"/>
      <c r="S2546" s="106"/>
      <c r="T2546" s="106"/>
      <c r="U2546" s="106"/>
      <c r="V2546" s="106"/>
    </row>
    <row r="2547" spans="3:22" s="105" customFormat="1">
      <c r="C2547" s="106"/>
      <c r="D2547" s="106"/>
      <c r="E2547" s="106"/>
      <c r="F2547" s="106"/>
      <c r="K2547" s="106"/>
      <c r="L2547" s="106"/>
      <c r="M2547" s="106"/>
      <c r="N2547" s="106"/>
      <c r="S2547" s="106"/>
      <c r="T2547" s="106"/>
      <c r="U2547" s="106"/>
      <c r="V2547" s="106"/>
    </row>
    <row r="2548" spans="3:22" s="105" customFormat="1">
      <c r="C2548" s="106"/>
      <c r="D2548" s="106"/>
      <c r="E2548" s="106"/>
      <c r="F2548" s="106"/>
      <c r="K2548" s="106"/>
      <c r="L2548" s="106"/>
      <c r="M2548" s="106"/>
      <c r="N2548" s="106"/>
      <c r="S2548" s="106"/>
      <c r="T2548" s="106"/>
      <c r="U2548" s="106"/>
      <c r="V2548" s="106"/>
    </row>
    <row r="2549" spans="3:22" s="105" customFormat="1">
      <c r="C2549" s="106"/>
      <c r="D2549" s="106"/>
      <c r="E2549" s="106"/>
      <c r="F2549" s="106"/>
      <c r="K2549" s="106"/>
      <c r="L2549" s="106"/>
      <c r="M2549" s="106"/>
      <c r="N2549" s="106"/>
      <c r="S2549" s="106"/>
      <c r="T2549" s="106"/>
      <c r="U2549" s="106"/>
      <c r="V2549" s="106"/>
    </row>
    <row r="2550" spans="3:22" s="105" customFormat="1">
      <c r="C2550" s="106"/>
      <c r="D2550" s="106"/>
      <c r="E2550" s="106"/>
      <c r="F2550" s="106"/>
      <c r="K2550" s="106"/>
      <c r="L2550" s="106"/>
      <c r="M2550" s="106"/>
      <c r="N2550" s="106"/>
      <c r="S2550" s="106"/>
      <c r="T2550" s="106"/>
      <c r="U2550" s="106"/>
      <c r="V2550" s="106"/>
    </row>
    <row r="2551" spans="3:22" s="105" customFormat="1">
      <c r="C2551" s="106"/>
      <c r="D2551" s="106"/>
      <c r="E2551" s="106"/>
      <c r="F2551" s="106"/>
      <c r="K2551" s="106"/>
      <c r="L2551" s="106"/>
      <c r="M2551" s="106"/>
      <c r="N2551" s="106"/>
      <c r="S2551" s="106"/>
      <c r="T2551" s="106"/>
      <c r="U2551" s="106"/>
      <c r="V2551" s="106"/>
    </row>
    <row r="2552" spans="3:22" s="105" customFormat="1">
      <c r="C2552" s="106"/>
      <c r="D2552" s="106"/>
      <c r="E2552" s="106"/>
      <c r="F2552" s="106"/>
      <c r="K2552" s="106"/>
      <c r="L2552" s="106"/>
      <c r="M2552" s="106"/>
      <c r="N2552" s="106"/>
      <c r="S2552" s="106"/>
      <c r="T2552" s="106"/>
      <c r="U2552" s="106"/>
      <c r="V2552" s="106"/>
    </row>
    <row r="2553" spans="3:22" s="105" customFormat="1">
      <c r="C2553" s="106"/>
      <c r="D2553" s="106"/>
      <c r="E2553" s="106"/>
      <c r="F2553" s="106"/>
      <c r="K2553" s="106"/>
      <c r="L2553" s="106"/>
      <c r="M2553" s="106"/>
      <c r="N2553" s="106"/>
      <c r="S2553" s="106"/>
      <c r="T2553" s="106"/>
      <c r="U2553" s="106"/>
      <c r="V2553" s="106"/>
    </row>
    <row r="2554" spans="3:22" s="105" customFormat="1">
      <c r="C2554" s="106"/>
      <c r="D2554" s="106"/>
      <c r="E2554" s="106"/>
      <c r="F2554" s="106"/>
      <c r="K2554" s="106"/>
      <c r="L2554" s="106"/>
      <c r="M2554" s="106"/>
      <c r="N2554" s="106"/>
      <c r="S2554" s="106"/>
      <c r="T2554" s="106"/>
      <c r="U2554" s="106"/>
      <c r="V2554" s="106"/>
    </row>
    <row r="2555" spans="3:22" s="105" customFormat="1">
      <c r="C2555" s="106"/>
      <c r="D2555" s="106"/>
      <c r="E2555" s="106"/>
      <c r="F2555" s="106"/>
      <c r="K2555" s="106"/>
      <c r="L2555" s="106"/>
      <c r="M2555" s="106"/>
      <c r="N2555" s="106"/>
      <c r="S2555" s="106"/>
      <c r="T2555" s="106"/>
      <c r="U2555" s="106"/>
      <c r="V2555" s="106"/>
    </row>
    <row r="2556" spans="3:22" s="105" customFormat="1">
      <c r="C2556" s="106"/>
      <c r="D2556" s="106"/>
      <c r="E2556" s="106"/>
      <c r="F2556" s="106"/>
      <c r="K2556" s="106"/>
      <c r="L2556" s="106"/>
      <c r="M2556" s="106"/>
      <c r="N2556" s="106"/>
      <c r="S2556" s="106"/>
      <c r="T2556" s="106"/>
      <c r="U2556" s="106"/>
      <c r="V2556" s="106"/>
    </row>
    <row r="2557" spans="3:22" s="105" customFormat="1">
      <c r="C2557" s="106"/>
      <c r="D2557" s="106"/>
      <c r="E2557" s="106"/>
      <c r="F2557" s="106"/>
      <c r="K2557" s="106"/>
      <c r="L2557" s="106"/>
      <c r="M2557" s="106"/>
      <c r="N2557" s="106"/>
      <c r="S2557" s="106"/>
      <c r="T2557" s="106"/>
      <c r="U2557" s="106"/>
      <c r="V2557" s="106"/>
    </row>
    <row r="2558" spans="3:22" s="105" customFormat="1">
      <c r="C2558" s="106"/>
      <c r="D2558" s="106"/>
      <c r="E2558" s="106"/>
      <c r="F2558" s="106"/>
      <c r="K2558" s="106"/>
      <c r="L2558" s="106"/>
      <c r="M2558" s="106"/>
      <c r="N2558" s="106"/>
      <c r="S2558" s="106"/>
      <c r="T2558" s="106"/>
      <c r="U2558" s="106"/>
      <c r="V2558" s="106"/>
    </row>
    <row r="2559" spans="3:22" s="105" customFormat="1">
      <c r="C2559" s="106"/>
      <c r="D2559" s="106"/>
      <c r="E2559" s="106"/>
      <c r="F2559" s="106"/>
      <c r="K2559" s="106"/>
      <c r="L2559" s="106"/>
      <c r="M2559" s="106"/>
      <c r="N2559" s="106"/>
      <c r="S2559" s="106"/>
      <c r="T2559" s="106"/>
      <c r="U2559" s="106"/>
      <c r="V2559" s="106"/>
    </row>
    <row r="2560" spans="3:22" s="105" customFormat="1">
      <c r="C2560" s="106"/>
      <c r="D2560" s="106"/>
      <c r="E2560" s="106"/>
      <c r="F2560" s="106"/>
      <c r="K2560" s="106"/>
      <c r="L2560" s="106"/>
      <c r="M2560" s="106"/>
      <c r="N2560" s="106"/>
      <c r="S2560" s="106"/>
      <c r="T2560" s="106"/>
      <c r="U2560" s="106"/>
      <c r="V2560" s="106"/>
    </row>
    <row r="2561" spans="3:22" s="105" customFormat="1">
      <c r="C2561" s="106"/>
      <c r="D2561" s="106"/>
      <c r="E2561" s="106"/>
      <c r="F2561" s="106"/>
      <c r="K2561" s="106"/>
      <c r="L2561" s="106"/>
      <c r="M2561" s="106"/>
      <c r="N2561" s="106"/>
      <c r="S2561" s="106"/>
      <c r="T2561" s="106"/>
      <c r="U2561" s="106"/>
      <c r="V2561" s="106"/>
    </row>
    <row r="2562" spans="3:22" s="105" customFormat="1">
      <c r="C2562" s="106"/>
      <c r="D2562" s="106"/>
      <c r="E2562" s="106"/>
      <c r="F2562" s="106"/>
      <c r="K2562" s="106"/>
      <c r="L2562" s="106"/>
      <c r="M2562" s="106"/>
      <c r="N2562" s="106"/>
      <c r="S2562" s="106"/>
      <c r="T2562" s="106"/>
      <c r="U2562" s="106"/>
      <c r="V2562" s="106"/>
    </row>
    <row r="2563" spans="3:22" s="105" customFormat="1">
      <c r="C2563" s="106"/>
      <c r="D2563" s="106"/>
      <c r="E2563" s="106"/>
      <c r="F2563" s="106"/>
      <c r="K2563" s="106"/>
      <c r="L2563" s="106"/>
      <c r="M2563" s="106"/>
      <c r="N2563" s="106"/>
      <c r="S2563" s="106"/>
      <c r="T2563" s="106"/>
      <c r="U2563" s="106"/>
      <c r="V2563" s="106"/>
    </row>
    <row r="2564" spans="3:22" s="105" customFormat="1">
      <c r="C2564" s="106"/>
      <c r="D2564" s="106"/>
      <c r="E2564" s="106"/>
      <c r="F2564" s="106"/>
      <c r="K2564" s="106"/>
      <c r="L2564" s="106"/>
      <c r="M2564" s="106"/>
      <c r="N2564" s="106"/>
      <c r="S2564" s="106"/>
      <c r="T2564" s="106"/>
      <c r="U2564" s="106"/>
      <c r="V2564" s="106"/>
    </row>
    <row r="2565" spans="3:22" s="105" customFormat="1">
      <c r="C2565" s="106"/>
      <c r="D2565" s="106"/>
      <c r="E2565" s="106"/>
      <c r="F2565" s="106"/>
      <c r="K2565" s="106"/>
      <c r="L2565" s="106"/>
      <c r="M2565" s="106"/>
      <c r="N2565" s="106"/>
      <c r="S2565" s="106"/>
      <c r="T2565" s="106"/>
      <c r="U2565" s="106"/>
      <c r="V2565" s="106"/>
    </row>
    <row r="2566" spans="3:22" s="105" customFormat="1">
      <c r="C2566" s="106"/>
      <c r="D2566" s="106"/>
      <c r="E2566" s="106"/>
      <c r="F2566" s="106"/>
      <c r="K2566" s="106"/>
      <c r="L2566" s="106"/>
      <c r="M2566" s="106"/>
      <c r="N2566" s="106"/>
      <c r="S2566" s="106"/>
      <c r="T2566" s="106"/>
      <c r="U2566" s="106"/>
      <c r="V2566" s="106"/>
    </row>
    <row r="2567" spans="3:22" s="105" customFormat="1">
      <c r="C2567" s="106"/>
      <c r="D2567" s="106"/>
      <c r="E2567" s="106"/>
      <c r="F2567" s="106"/>
      <c r="K2567" s="106"/>
      <c r="L2567" s="106"/>
      <c r="M2567" s="106"/>
      <c r="N2567" s="106"/>
      <c r="S2567" s="106"/>
      <c r="T2567" s="106"/>
      <c r="U2567" s="106"/>
      <c r="V2567" s="106"/>
    </row>
    <row r="2568" spans="3:22" s="105" customFormat="1">
      <c r="C2568" s="106"/>
      <c r="D2568" s="106"/>
      <c r="E2568" s="106"/>
      <c r="F2568" s="106"/>
      <c r="K2568" s="106"/>
      <c r="L2568" s="106"/>
      <c r="M2568" s="106"/>
      <c r="N2568" s="106"/>
      <c r="S2568" s="106"/>
      <c r="T2568" s="106"/>
      <c r="U2568" s="106"/>
      <c r="V2568" s="106"/>
    </row>
    <row r="2569" spans="3:22" s="105" customFormat="1">
      <c r="C2569" s="106"/>
      <c r="D2569" s="106"/>
      <c r="E2569" s="106"/>
      <c r="F2569" s="106"/>
      <c r="K2569" s="106"/>
      <c r="L2569" s="106"/>
      <c r="M2569" s="106"/>
      <c r="N2569" s="106"/>
      <c r="S2569" s="106"/>
      <c r="T2569" s="106"/>
      <c r="U2569" s="106"/>
      <c r="V2569" s="106"/>
    </row>
    <row r="2570" spans="3:22" s="105" customFormat="1">
      <c r="C2570" s="106"/>
      <c r="D2570" s="106"/>
      <c r="E2570" s="106"/>
      <c r="F2570" s="106"/>
      <c r="K2570" s="106"/>
      <c r="L2570" s="106"/>
      <c r="M2570" s="106"/>
      <c r="N2570" s="106"/>
      <c r="S2570" s="106"/>
      <c r="T2570" s="106"/>
      <c r="U2570" s="106"/>
      <c r="V2570" s="106"/>
    </row>
    <row r="2571" spans="3:22" s="105" customFormat="1">
      <c r="C2571" s="106"/>
      <c r="D2571" s="106"/>
      <c r="E2571" s="106"/>
      <c r="F2571" s="106"/>
      <c r="K2571" s="106"/>
      <c r="L2571" s="106"/>
      <c r="M2571" s="106"/>
      <c r="N2571" s="106"/>
      <c r="S2571" s="106"/>
      <c r="T2571" s="106"/>
      <c r="U2571" s="106"/>
      <c r="V2571" s="106"/>
    </row>
    <row r="2572" spans="3:22" s="105" customFormat="1">
      <c r="C2572" s="106"/>
      <c r="D2572" s="106"/>
      <c r="E2572" s="106"/>
      <c r="F2572" s="106"/>
      <c r="K2572" s="106"/>
      <c r="L2572" s="106"/>
      <c r="M2572" s="106"/>
      <c r="N2572" s="106"/>
      <c r="S2572" s="106"/>
      <c r="T2572" s="106"/>
      <c r="U2572" s="106"/>
      <c r="V2572" s="106"/>
    </row>
    <row r="2573" spans="3:22" s="105" customFormat="1">
      <c r="C2573" s="106"/>
      <c r="D2573" s="106"/>
      <c r="E2573" s="106"/>
      <c r="F2573" s="106"/>
      <c r="K2573" s="106"/>
      <c r="L2573" s="106"/>
      <c r="M2573" s="106"/>
      <c r="N2573" s="106"/>
      <c r="S2573" s="106"/>
      <c r="T2573" s="106"/>
      <c r="U2573" s="106"/>
      <c r="V2573" s="106"/>
    </row>
    <row r="2574" spans="3:22" s="105" customFormat="1">
      <c r="C2574" s="106"/>
      <c r="D2574" s="106"/>
      <c r="E2574" s="106"/>
      <c r="F2574" s="106"/>
      <c r="K2574" s="106"/>
      <c r="L2574" s="106"/>
      <c r="M2574" s="106"/>
      <c r="N2574" s="106"/>
      <c r="S2574" s="106"/>
      <c r="T2574" s="106"/>
      <c r="U2574" s="106"/>
      <c r="V2574" s="106"/>
    </row>
    <row r="2575" spans="3:22" s="105" customFormat="1">
      <c r="C2575" s="106"/>
      <c r="D2575" s="106"/>
      <c r="E2575" s="106"/>
      <c r="F2575" s="106"/>
      <c r="K2575" s="106"/>
      <c r="L2575" s="106"/>
      <c r="M2575" s="106"/>
      <c r="N2575" s="106"/>
      <c r="S2575" s="106"/>
      <c r="T2575" s="106"/>
      <c r="U2575" s="106"/>
      <c r="V2575" s="106"/>
    </row>
    <row r="2576" spans="3:22" s="105" customFormat="1">
      <c r="C2576" s="106"/>
      <c r="D2576" s="106"/>
      <c r="E2576" s="106"/>
      <c r="F2576" s="106"/>
      <c r="K2576" s="106"/>
      <c r="L2576" s="106"/>
      <c r="M2576" s="106"/>
      <c r="N2576" s="106"/>
      <c r="S2576" s="106"/>
      <c r="T2576" s="106"/>
      <c r="U2576" s="106"/>
      <c r="V2576" s="106"/>
    </row>
    <row r="2577" spans="3:22" s="105" customFormat="1">
      <c r="C2577" s="106"/>
      <c r="D2577" s="106"/>
      <c r="E2577" s="106"/>
      <c r="F2577" s="106"/>
      <c r="K2577" s="106"/>
      <c r="L2577" s="106"/>
      <c r="M2577" s="106"/>
      <c r="N2577" s="106"/>
      <c r="S2577" s="106"/>
      <c r="T2577" s="106"/>
      <c r="U2577" s="106"/>
      <c r="V2577" s="106"/>
    </row>
    <row r="2578" spans="3:22" s="105" customFormat="1">
      <c r="C2578" s="106"/>
      <c r="D2578" s="106"/>
      <c r="E2578" s="106"/>
      <c r="F2578" s="106"/>
      <c r="K2578" s="106"/>
      <c r="L2578" s="106"/>
      <c r="M2578" s="106"/>
      <c r="N2578" s="106"/>
      <c r="S2578" s="106"/>
      <c r="T2578" s="106"/>
      <c r="U2578" s="106"/>
      <c r="V2578" s="106"/>
    </row>
    <row r="2579" spans="3:22" s="105" customFormat="1">
      <c r="C2579" s="106"/>
      <c r="D2579" s="106"/>
      <c r="E2579" s="106"/>
      <c r="F2579" s="106"/>
      <c r="K2579" s="106"/>
      <c r="L2579" s="106"/>
      <c r="M2579" s="106"/>
      <c r="N2579" s="106"/>
      <c r="S2579" s="106"/>
      <c r="T2579" s="106"/>
      <c r="U2579" s="106"/>
      <c r="V2579" s="106"/>
    </row>
    <row r="2580" spans="3:22" s="105" customFormat="1">
      <c r="C2580" s="106"/>
      <c r="D2580" s="106"/>
      <c r="E2580" s="106"/>
      <c r="F2580" s="106"/>
      <c r="K2580" s="106"/>
      <c r="L2580" s="106"/>
      <c r="M2580" s="106"/>
      <c r="N2580" s="106"/>
      <c r="S2580" s="106"/>
      <c r="T2580" s="106"/>
      <c r="U2580" s="106"/>
      <c r="V2580" s="106"/>
    </row>
    <row r="2581" spans="3:22" s="105" customFormat="1">
      <c r="C2581" s="106"/>
      <c r="D2581" s="106"/>
      <c r="E2581" s="106"/>
      <c r="F2581" s="106"/>
      <c r="K2581" s="106"/>
      <c r="L2581" s="106"/>
      <c r="M2581" s="106"/>
      <c r="N2581" s="106"/>
      <c r="S2581" s="106"/>
      <c r="T2581" s="106"/>
      <c r="U2581" s="106"/>
      <c r="V2581" s="106"/>
    </row>
    <row r="2582" spans="3:22" s="105" customFormat="1">
      <c r="C2582" s="106"/>
      <c r="D2582" s="106"/>
      <c r="E2582" s="106"/>
      <c r="F2582" s="106"/>
      <c r="K2582" s="106"/>
      <c r="L2582" s="106"/>
      <c r="M2582" s="106"/>
      <c r="N2582" s="106"/>
      <c r="S2582" s="106"/>
      <c r="T2582" s="106"/>
      <c r="U2582" s="106"/>
      <c r="V2582" s="106"/>
    </row>
    <row r="2583" spans="3:22" s="105" customFormat="1">
      <c r="C2583" s="106"/>
      <c r="D2583" s="106"/>
      <c r="E2583" s="106"/>
      <c r="F2583" s="106"/>
      <c r="K2583" s="106"/>
      <c r="L2583" s="106"/>
      <c r="M2583" s="106"/>
      <c r="N2583" s="106"/>
      <c r="S2583" s="106"/>
      <c r="T2583" s="106"/>
      <c r="U2583" s="106"/>
      <c r="V2583" s="106"/>
    </row>
    <row r="2584" spans="3:22" s="105" customFormat="1">
      <c r="C2584" s="106"/>
      <c r="D2584" s="106"/>
      <c r="E2584" s="106"/>
      <c r="F2584" s="106"/>
      <c r="K2584" s="106"/>
      <c r="L2584" s="106"/>
      <c r="M2584" s="106"/>
      <c r="N2584" s="106"/>
      <c r="S2584" s="106"/>
      <c r="T2584" s="106"/>
      <c r="U2584" s="106"/>
      <c r="V2584" s="106"/>
    </row>
    <row r="2585" spans="3:22" s="105" customFormat="1">
      <c r="C2585" s="106"/>
      <c r="D2585" s="106"/>
      <c r="E2585" s="106"/>
      <c r="F2585" s="106"/>
      <c r="K2585" s="106"/>
      <c r="L2585" s="106"/>
      <c r="M2585" s="106"/>
      <c r="N2585" s="106"/>
      <c r="S2585" s="106"/>
      <c r="T2585" s="106"/>
      <c r="U2585" s="106"/>
      <c r="V2585" s="106"/>
    </row>
    <row r="2586" spans="3:22" s="105" customFormat="1">
      <c r="C2586" s="106"/>
      <c r="D2586" s="106"/>
      <c r="E2586" s="106"/>
      <c r="F2586" s="106"/>
      <c r="K2586" s="106"/>
      <c r="L2586" s="106"/>
      <c r="M2586" s="106"/>
      <c r="N2586" s="106"/>
      <c r="S2586" s="106"/>
      <c r="T2586" s="106"/>
      <c r="U2586" s="106"/>
      <c r="V2586" s="106"/>
    </row>
    <row r="2587" spans="3:22" s="105" customFormat="1">
      <c r="C2587" s="106"/>
      <c r="D2587" s="106"/>
      <c r="E2587" s="106"/>
      <c r="F2587" s="106"/>
      <c r="K2587" s="106"/>
      <c r="L2587" s="106"/>
      <c r="M2587" s="106"/>
      <c r="N2587" s="106"/>
      <c r="S2587" s="106"/>
      <c r="T2587" s="106"/>
      <c r="U2587" s="106"/>
      <c r="V2587" s="106"/>
    </row>
    <row r="2588" spans="3:22" s="105" customFormat="1">
      <c r="C2588" s="106"/>
      <c r="D2588" s="106"/>
      <c r="E2588" s="106"/>
      <c r="F2588" s="106"/>
      <c r="K2588" s="106"/>
      <c r="L2588" s="106"/>
      <c r="M2588" s="106"/>
      <c r="N2588" s="106"/>
      <c r="S2588" s="106"/>
      <c r="T2588" s="106"/>
      <c r="U2588" s="106"/>
      <c r="V2588" s="106"/>
    </row>
    <row r="2589" spans="3:22" s="105" customFormat="1">
      <c r="C2589" s="106"/>
      <c r="D2589" s="106"/>
      <c r="E2589" s="106"/>
      <c r="F2589" s="106"/>
      <c r="K2589" s="106"/>
      <c r="L2589" s="106"/>
      <c r="M2589" s="106"/>
      <c r="N2589" s="106"/>
      <c r="S2589" s="106"/>
      <c r="T2589" s="106"/>
      <c r="U2589" s="106"/>
      <c r="V2589" s="106"/>
    </row>
    <row r="2590" spans="3:22" s="105" customFormat="1">
      <c r="C2590" s="106"/>
      <c r="D2590" s="106"/>
      <c r="E2590" s="106"/>
      <c r="F2590" s="106"/>
      <c r="K2590" s="106"/>
      <c r="L2590" s="106"/>
      <c r="M2590" s="106"/>
      <c r="N2590" s="106"/>
      <c r="S2590" s="106"/>
      <c r="T2590" s="106"/>
      <c r="U2590" s="106"/>
      <c r="V2590" s="106"/>
    </row>
    <row r="2591" spans="3:22" s="105" customFormat="1">
      <c r="C2591" s="106"/>
      <c r="D2591" s="106"/>
      <c r="E2591" s="106"/>
      <c r="F2591" s="106"/>
      <c r="K2591" s="106"/>
      <c r="L2591" s="106"/>
      <c r="M2591" s="106"/>
      <c r="N2591" s="106"/>
      <c r="S2591" s="106"/>
      <c r="T2591" s="106"/>
      <c r="U2591" s="106"/>
      <c r="V2591" s="106"/>
    </row>
    <row r="2592" spans="3:22" s="105" customFormat="1">
      <c r="C2592" s="106"/>
      <c r="D2592" s="106"/>
      <c r="E2592" s="106"/>
      <c r="F2592" s="106"/>
      <c r="K2592" s="106"/>
      <c r="L2592" s="106"/>
      <c r="M2592" s="106"/>
      <c r="N2592" s="106"/>
      <c r="S2592" s="106"/>
      <c r="T2592" s="106"/>
      <c r="U2592" s="106"/>
      <c r="V2592" s="106"/>
    </row>
    <row r="2593" spans="3:22" s="105" customFormat="1">
      <c r="C2593" s="106"/>
      <c r="D2593" s="106"/>
      <c r="E2593" s="106"/>
      <c r="F2593" s="106"/>
      <c r="K2593" s="106"/>
      <c r="L2593" s="106"/>
      <c r="M2593" s="106"/>
      <c r="N2593" s="106"/>
      <c r="S2593" s="106"/>
      <c r="T2593" s="106"/>
      <c r="U2593" s="106"/>
      <c r="V2593" s="106"/>
    </row>
    <row r="2594" spans="3:22" s="105" customFormat="1">
      <c r="C2594" s="106"/>
      <c r="D2594" s="106"/>
      <c r="E2594" s="106"/>
      <c r="F2594" s="106"/>
      <c r="K2594" s="106"/>
      <c r="L2594" s="106"/>
      <c r="M2594" s="106"/>
      <c r="N2594" s="106"/>
      <c r="S2594" s="106"/>
      <c r="T2594" s="106"/>
      <c r="U2594" s="106"/>
      <c r="V2594" s="106"/>
    </row>
    <row r="2595" spans="3:22" s="105" customFormat="1">
      <c r="C2595" s="106"/>
      <c r="D2595" s="106"/>
      <c r="E2595" s="106"/>
      <c r="F2595" s="106"/>
      <c r="K2595" s="106"/>
      <c r="L2595" s="106"/>
      <c r="M2595" s="106"/>
      <c r="N2595" s="106"/>
      <c r="S2595" s="106"/>
      <c r="T2595" s="106"/>
      <c r="U2595" s="106"/>
      <c r="V2595" s="106"/>
    </row>
    <row r="2596" spans="3:22" s="105" customFormat="1">
      <c r="C2596" s="106"/>
      <c r="D2596" s="106"/>
      <c r="E2596" s="106"/>
      <c r="F2596" s="106"/>
      <c r="K2596" s="106"/>
      <c r="L2596" s="106"/>
      <c r="M2596" s="106"/>
      <c r="N2596" s="106"/>
      <c r="S2596" s="106"/>
      <c r="T2596" s="106"/>
      <c r="U2596" s="106"/>
      <c r="V2596" s="106"/>
    </row>
    <row r="2597" spans="3:22" s="105" customFormat="1">
      <c r="C2597" s="106"/>
      <c r="D2597" s="106"/>
      <c r="E2597" s="106"/>
      <c r="F2597" s="106"/>
      <c r="K2597" s="106"/>
      <c r="L2597" s="106"/>
      <c r="M2597" s="106"/>
      <c r="N2597" s="106"/>
      <c r="S2597" s="106"/>
      <c r="T2597" s="106"/>
      <c r="U2597" s="106"/>
      <c r="V2597" s="106"/>
    </row>
    <row r="2598" spans="3:22" s="105" customFormat="1">
      <c r="C2598" s="106"/>
      <c r="D2598" s="106"/>
      <c r="E2598" s="106"/>
      <c r="F2598" s="106"/>
      <c r="K2598" s="106"/>
      <c r="L2598" s="106"/>
      <c r="M2598" s="106"/>
      <c r="N2598" s="106"/>
      <c r="S2598" s="106"/>
      <c r="T2598" s="106"/>
      <c r="U2598" s="106"/>
      <c r="V2598" s="106"/>
    </row>
    <row r="2599" spans="3:22" s="105" customFormat="1">
      <c r="C2599" s="106"/>
      <c r="D2599" s="106"/>
      <c r="E2599" s="106"/>
      <c r="F2599" s="106"/>
      <c r="K2599" s="106"/>
      <c r="L2599" s="106"/>
      <c r="M2599" s="106"/>
      <c r="N2599" s="106"/>
      <c r="S2599" s="106"/>
      <c r="T2599" s="106"/>
      <c r="U2599" s="106"/>
      <c r="V2599" s="106"/>
    </row>
    <row r="2600" spans="3:22" s="105" customFormat="1">
      <c r="C2600" s="106"/>
      <c r="D2600" s="106"/>
      <c r="E2600" s="106"/>
      <c r="F2600" s="106"/>
      <c r="K2600" s="106"/>
      <c r="L2600" s="106"/>
      <c r="M2600" s="106"/>
      <c r="N2600" s="106"/>
      <c r="S2600" s="106"/>
      <c r="T2600" s="106"/>
      <c r="U2600" s="106"/>
      <c r="V2600" s="106"/>
    </row>
    <row r="2601" spans="3:22" s="105" customFormat="1">
      <c r="C2601" s="106"/>
      <c r="D2601" s="106"/>
      <c r="E2601" s="106"/>
      <c r="F2601" s="106"/>
      <c r="K2601" s="106"/>
      <c r="L2601" s="106"/>
      <c r="M2601" s="106"/>
      <c r="N2601" s="106"/>
      <c r="S2601" s="106"/>
      <c r="T2601" s="106"/>
      <c r="U2601" s="106"/>
      <c r="V2601" s="106"/>
    </row>
    <row r="2602" spans="3:22" s="105" customFormat="1">
      <c r="C2602" s="106"/>
      <c r="D2602" s="106"/>
      <c r="E2602" s="106"/>
      <c r="F2602" s="106"/>
      <c r="K2602" s="106"/>
      <c r="L2602" s="106"/>
      <c r="M2602" s="106"/>
      <c r="N2602" s="106"/>
      <c r="S2602" s="106"/>
      <c r="T2602" s="106"/>
      <c r="U2602" s="106"/>
      <c r="V2602" s="106"/>
    </row>
    <row r="2603" spans="3:22" s="105" customFormat="1">
      <c r="C2603" s="106"/>
      <c r="D2603" s="106"/>
      <c r="E2603" s="106"/>
      <c r="F2603" s="106"/>
      <c r="K2603" s="106"/>
      <c r="L2603" s="106"/>
      <c r="M2603" s="106"/>
      <c r="N2603" s="106"/>
      <c r="S2603" s="106"/>
      <c r="T2603" s="106"/>
      <c r="U2603" s="106"/>
      <c r="V2603" s="106"/>
    </row>
    <row r="2604" spans="3:22" s="105" customFormat="1">
      <c r="C2604" s="106"/>
      <c r="D2604" s="106"/>
      <c r="E2604" s="106"/>
      <c r="F2604" s="106"/>
      <c r="K2604" s="106"/>
      <c r="L2604" s="106"/>
      <c r="M2604" s="106"/>
      <c r="N2604" s="106"/>
      <c r="S2604" s="106"/>
      <c r="T2604" s="106"/>
      <c r="U2604" s="106"/>
      <c r="V2604" s="106"/>
    </row>
    <row r="2605" spans="3:22" s="105" customFormat="1">
      <c r="C2605" s="106"/>
      <c r="D2605" s="106"/>
      <c r="E2605" s="106"/>
      <c r="F2605" s="106"/>
      <c r="K2605" s="106"/>
      <c r="L2605" s="106"/>
      <c r="M2605" s="106"/>
      <c r="N2605" s="106"/>
      <c r="S2605" s="106"/>
      <c r="T2605" s="106"/>
      <c r="U2605" s="106"/>
      <c r="V2605" s="106"/>
    </row>
    <row r="2606" spans="3:22" s="105" customFormat="1">
      <c r="C2606" s="106"/>
      <c r="D2606" s="106"/>
      <c r="E2606" s="106"/>
      <c r="F2606" s="106"/>
      <c r="K2606" s="106"/>
      <c r="L2606" s="106"/>
      <c r="M2606" s="106"/>
      <c r="N2606" s="106"/>
      <c r="S2606" s="106"/>
      <c r="T2606" s="106"/>
      <c r="U2606" s="106"/>
      <c r="V2606" s="106"/>
    </row>
    <row r="2607" spans="3:22" s="105" customFormat="1">
      <c r="C2607" s="106"/>
      <c r="D2607" s="106"/>
      <c r="E2607" s="106"/>
      <c r="F2607" s="106"/>
      <c r="K2607" s="106"/>
      <c r="L2607" s="106"/>
      <c r="M2607" s="106"/>
      <c r="N2607" s="106"/>
      <c r="S2607" s="106"/>
      <c r="T2607" s="106"/>
      <c r="U2607" s="106"/>
      <c r="V2607" s="106"/>
    </row>
    <row r="2608" spans="3:22" s="105" customFormat="1">
      <c r="C2608" s="106"/>
      <c r="D2608" s="106"/>
      <c r="E2608" s="106"/>
      <c r="F2608" s="106"/>
      <c r="K2608" s="106"/>
      <c r="L2608" s="106"/>
      <c r="M2608" s="106"/>
      <c r="N2608" s="106"/>
      <c r="S2608" s="106"/>
      <c r="T2608" s="106"/>
      <c r="U2608" s="106"/>
      <c r="V2608" s="106"/>
    </row>
    <row r="2609" spans="3:22" s="105" customFormat="1">
      <c r="C2609" s="106"/>
      <c r="D2609" s="106"/>
      <c r="E2609" s="106"/>
      <c r="F2609" s="106"/>
      <c r="K2609" s="106"/>
      <c r="L2609" s="106"/>
      <c r="M2609" s="106"/>
      <c r="N2609" s="106"/>
      <c r="S2609" s="106"/>
      <c r="T2609" s="106"/>
      <c r="U2609" s="106"/>
      <c r="V2609" s="106"/>
    </row>
    <row r="2610" spans="3:22" s="105" customFormat="1">
      <c r="C2610" s="106"/>
      <c r="D2610" s="106"/>
      <c r="E2610" s="106"/>
      <c r="F2610" s="106"/>
      <c r="K2610" s="106"/>
      <c r="L2610" s="106"/>
      <c r="M2610" s="106"/>
      <c r="N2610" s="106"/>
      <c r="S2610" s="106"/>
      <c r="T2610" s="106"/>
      <c r="U2610" s="106"/>
      <c r="V2610" s="106"/>
    </row>
    <row r="2611" spans="3:22" s="105" customFormat="1">
      <c r="C2611" s="106"/>
      <c r="D2611" s="106"/>
      <c r="E2611" s="106"/>
      <c r="F2611" s="106"/>
      <c r="K2611" s="106"/>
      <c r="L2611" s="106"/>
      <c r="M2611" s="106"/>
      <c r="N2611" s="106"/>
      <c r="S2611" s="106"/>
      <c r="T2611" s="106"/>
      <c r="U2611" s="106"/>
      <c r="V2611" s="106"/>
    </row>
    <row r="2612" spans="3:22" s="105" customFormat="1">
      <c r="C2612" s="106"/>
      <c r="D2612" s="106"/>
      <c r="E2612" s="106"/>
      <c r="F2612" s="106"/>
      <c r="K2612" s="106"/>
      <c r="L2612" s="106"/>
      <c r="M2612" s="106"/>
      <c r="N2612" s="106"/>
      <c r="S2612" s="106"/>
      <c r="T2612" s="106"/>
      <c r="U2612" s="106"/>
      <c r="V2612" s="106"/>
    </row>
    <row r="2613" spans="3:22" s="105" customFormat="1">
      <c r="C2613" s="106"/>
      <c r="D2613" s="106"/>
      <c r="E2613" s="106"/>
      <c r="F2613" s="106"/>
      <c r="K2613" s="106"/>
      <c r="L2613" s="106"/>
      <c r="M2613" s="106"/>
      <c r="N2613" s="106"/>
      <c r="S2613" s="106"/>
      <c r="T2613" s="106"/>
      <c r="U2613" s="106"/>
      <c r="V2613" s="106"/>
    </row>
    <row r="2614" spans="3:22" s="105" customFormat="1">
      <c r="C2614" s="106"/>
      <c r="D2614" s="106"/>
      <c r="E2614" s="106"/>
      <c r="F2614" s="106"/>
      <c r="K2614" s="106"/>
      <c r="L2614" s="106"/>
      <c r="M2614" s="106"/>
      <c r="N2614" s="106"/>
      <c r="S2614" s="106"/>
      <c r="T2614" s="106"/>
      <c r="U2614" s="106"/>
      <c r="V2614" s="106"/>
    </row>
    <row r="2615" spans="3:22" s="105" customFormat="1">
      <c r="C2615" s="106"/>
      <c r="D2615" s="106"/>
      <c r="E2615" s="106"/>
      <c r="F2615" s="106"/>
      <c r="K2615" s="106"/>
      <c r="L2615" s="106"/>
      <c r="M2615" s="106"/>
      <c r="N2615" s="106"/>
      <c r="S2615" s="106"/>
      <c r="T2615" s="106"/>
      <c r="U2615" s="106"/>
      <c r="V2615" s="106"/>
    </row>
    <row r="2616" spans="3:22" s="105" customFormat="1">
      <c r="C2616" s="106"/>
      <c r="D2616" s="106"/>
      <c r="E2616" s="106"/>
      <c r="F2616" s="106"/>
      <c r="K2616" s="106"/>
      <c r="L2616" s="106"/>
      <c r="M2616" s="106"/>
      <c r="N2616" s="106"/>
      <c r="S2616" s="106"/>
      <c r="T2616" s="106"/>
      <c r="U2616" s="106"/>
      <c r="V2616" s="106"/>
    </row>
    <row r="2617" spans="3:22" s="105" customFormat="1">
      <c r="C2617" s="106"/>
      <c r="D2617" s="106"/>
      <c r="E2617" s="106"/>
      <c r="F2617" s="106"/>
      <c r="K2617" s="106"/>
      <c r="L2617" s="106"/>
      <c r="M2617" s="106"/>
      <c r="N2617" s="106"/>
      <c r="S2617" s="106"/>
      <c r="T2617" s="106"/>
      <c r="U2617" s="106"/>
      <c r="V2617" s="106"/>
    </row>
    <row r="2618" spans="3:22" s="105" customFormat="1">
      <c r="C2618" s="106"/>
      <c r="D2618" s="106"/>
      <c r="E2618" s="106"/>
      <c r="F2618" s="106"/>
      <c r="K2618" s="106"/>
      <c r="L2618" s="106"/>
      <c r="M2618" s="106"/>
      <c r="N2618" s="106"/>
      <c r="S2618" s="106"/>
      <c r="T2618" s="106"/>
      <c r="U2618" s="106"/>
      <c r="V2618" s="106"/>
    </row>
    <row r="2619" spans="3:22" s="105" customFormat="1">
      <c r="C2619" s="106"/>
      <c r="D2619" s="106"/>
      <c r="E2619" s="106"/>
      <c r="F2619" s="106"/>
      <c r="K2619" s="106"/>
      <c r="L2619" s="106"/>
      <c r="M2619" s="106"/>
      <c r="N2619" s="106"/>
      <c r="S2619" s="106"/>
      <c r="T2619" s="106"/>
      <c r="U2619" s="106"/>
      <c r="V2619" s="106"/>
    </row>
    <row r="2620" spans="3:22" s="105" customFormat="1">
      <c r="C2620" s="106"/>
      <c r="D2620" s="106"/>
      <c r="E2620" s="106"/>
      <c r="F2620" s="106"/>
      <c r="K2620" s="106"/>
      <c r="L2620" s="106"/>
      <c r="M2620" s="106"/>
      <c r="N2620" s="106"/>
      <c r="S2620" s="106"/>
      <c r="T2620" s="106"/>
      <c r="U2620" s="106"/>
      <c r="V2620" s="106"/>
    </row>
    <row r="2621" spans="3:22" s="105" customFormat="1">
      <c r="C2621" s="106"/>
      <c r="D2621" s="106"/>
      <c r="E2621" s="106"/>
      <c r="F2621" s="106"/>
      <c r="K2621" s="106"/>
      <c r="L2621" s="106"/>
      <c r="M2621" s="106"/>
      <c r="N2621" s="106"/>
      <c r="S2621" s="106"/>
      <c r="T2621" s="106"/>
      <c r="U2621" s="106"/>
      <c r="V2621" s="106"/>
    </row>
    <row r="2622" spans="3:22" s="105" customFormat="1">
      <c r="C2622" s="106"/>
      <c r="D2622" s="106"/>
      <c r="E2622" s="106"/>
      <c r="F2622" s="106"/>
      <c r="K2622" s="106"/>
      <c r="L2622" s="106"/>
      <c r="M2622" s="106"/>
      <c r="N2622" s="106"/>
      <c r="S2622" s="106"/>
      <c r="T2622" s="106"/>
      <c r="U2622" s="106"/>
      <c r="V2622" s="106"/>
    </row>
    <row r="2623" spans="3:22" s="105" customFormat="1">
      <c r="C2623" s="106"/>
      <c r="D2623" s="106"/>
      <c r="E2623" s="106"/>
      <c r="F2623" s="106"/>
      <c r="K2623" s="106"/>
      <c r="L2623" s="106"/>
      <c r="M2623" s="106"/>
      <c r="N2623" s="106"/>
      <c r="S2623" s="106"/>
      <c r="T2623" s="106"/>
      <c r="U2623" s="106"/>
      <c r="V2623" s="106"/>
    </row>
    <row r="2624" spans="3:22" s="105" customFormat="1">
      <c r="C2624" s="106"/>
      <c r="D2624" s="106"/>
      <c r="E2624" s="106"/>
      <c r="F2624" s="106"/>
      <c r="K2624" s="106"/>
      <c r="L2624" s="106"/>
      <c r="M2624" s="106"/>
      <c r="N2624" s="106"/>
      <c r="S2624" s="106"/>
      <c r="T2624" s="106"/>
      <c r="U2624" s="106"/>
      <c r="V2624" s="106"/>
    </row>
    <row r="2625" spans="3:22" s="105" customFormat="1">
      <c r="C2625" s="106"/>
      <c r="D2625" s="106"/>
      <c r="E2625" s="106"/>
      <c r="F2625" s="106"/>
      <c r="K2625" s="106"/>
      <c r="L2625" s="106"/>
      <c r="M2625" s="106"/>
      <c r="N2625" s="106"/>
      <c r="S2625" s="106"/>
      <c r="T2625" s="106"/>
      <c r="U2625" s="106"/>
      <c r="V2625" s="106"/>
    </row>
    <row r="2626" spans="3:22" s="105" customFormat="1">
      <c r="C2626" s="106"/>
      <c r="D2626" s="106"/>
      <c r="E2626" s="106"/>
      <c r="F2626" s="106"/>
      <c r="K2626" s="106"/>
      <c r="L2626" s="106"/>
      <c r="M2626" s="106"/>
      <c r="N2626" s="106"/>
      <c r="S2626" s="106"/>
      <c r="T2626" s="106"/>
      <c r="U2626" s="106"/>
      <c r="V2626" s="106"/>
    </row>
    <row r="2627" spans="3:22" s="105" customFormat="1">
      <c r="C2627" s="106"/>
      <c r="D2627" s="106"/>
      <c r="E2627" s="106"/>
      <c r="F2627" s="106"/>
      <c r="K2627" s="106"/>
      <c r="L2627" s="106"/>
      <c r="M2627" s="106"/>
      <c r="N2627" s="106"/>
      <c r="S2627" s="106"/>
      <c r="T2627" s="106"/>
      <c r="U2627" s="106"/>
      <c r="V2627" s="106"/>
    </row>
    <row r="2628" spans="3:22" s="105" customFormat="1">
      <c r="C2628" s="106"/>
      <c r="D2628" s="106"/>
      <c r="E2628" s="106"/>
      <c r="F2628" s="106"/>
      <c r="K2628" s="106"/>
      <c r="L2628" s="106"/>
      <c r="M2628" s="106"/>
      <c r="N2628" s="106"/>
      <c r="S2628" s="106"/>
      <c r="T2628" s="106"/>
      <c r="U2628" s="106"/>
      <c r="V2628" s="106"/>
    </row>
    <row r="2629" spans="3:22" s="105" customFormat="1">
      <c r="C2629" s="106"/>
      <c r="D2629" s="106"/>
      <c r="E2629" s="106"/>
      <c r="F2629" s="106"/>
      <c r="K2629" s="106"/>
      <c r="L2629" s="106"/>
      <c r="M2629" s="106"/>
      <c r="N2629" s="106"/>
      <c r="S2629" s="106"/>
      <c r="T2629" s="106"/>
      <c r="U2629" s="106"/>
      <c r="V2629" s="106"/>
    </row>
    <row r="2630" spans="3:22" s="105" customFormat="1">
      <c r="C2630" s="106"/>
      <c r="D2630" s="106"/>
      <c r="E2630" s="106"/>
      <c r="F2630" s="106"/>
      <c r="K2630" s="106"/>
      <c r="L2630" s="106"/>
      <c r="M2630" s="106"/>
      <c r="N2630" s="106"/>
      <c r="S2630" s="106"/>
      <c r="T2630" s="106"/>
      <c r="U2630" s="106"/>
      <c r="V2630" s="106"/>
    </row>
    <row r="2631" spans="3:22" s="105" customFormat="1">
      <c r="C2631" s="106"/>
      <c r="D2631" s="106"/>
      <c r="E2631" s="106"/>
      <c r="F2631" s="106"/>
      <c r="K2631" s="106"/>
      <c r="L2631" s="106"/>
      <c r="M2631" s="106"/>
      <c r="N2631" s="106"/>
      <c r="S2631" s="106"/>
      <c r="T2631" s="106"/>
      <c r="U2631" s="106"/>
      <c r="V2631" s="106"/>
    </row>
    <row r="2632" spans="3:22" s="105" customFormat="1">
      <c r="C2632" s="106"/>
      <c r="D2632" s="106"/>
      <c r="E2632" s="106"/>
      <c r="F2632" s="106"/>
      <c r="K2632" s="106"/>
      <c r="L2632" s="106"/>
      <c r="M2632" s="106"/>
      <c r="N2632" s="106"/>
      <c r="S2632" s="106"/>
      <c r="T2632" s="106"/>
      <c r="U2632" s="106"/>
      <c r="V2632" s="106"/>
    </row>
    <row r="2633" spans="3:22" s="105" customFormat="1">
      <c r="C2633" s="106"/>
      <c r="D2633" s="106"/>
      <c r="E2633" s="106"/>
      <c r="F2633" s="106"/>
      <c r="K2633" s="106"/>
      <c r="L2633" s="106"/>
      <c r="M2633" s="106"/>
      <c r="N2633" s="106"/>
      <c r="S2633" s="106"/>
      <c r="T2633" s="106"/>
      <c r="U2633" s="106"/>
      <c r="V2633" s="106"/>
    </row>
    <row r="2634" spans="3:22" s="105" customFormat="1">
      <c r="C2634" s="106"/>
      <c r="D2634" s="106"/>
      <c r="E2634" s="106"/>
      <c r="F2634" s="106"/>
      <c r="K2634" s="106"/>
      <c r="L2634" s="106"/>
      <c r="M2634" s="106"/>
      <c r="N2634" s="106"/>
      <c r="S2634" s="106"/>
      <c r="T2634" s="106"/>
      <c r="U2634" s="106"/>
      <c r="V2634" s="106"/>
    </row>
    <row r="2635" spans="3:22" s="105" customFormat="1">
      <c r="C2635" s="106"/>
      <c r="D2635" s="106"/>
      <c r="E2635" s="106"/>
      <c r="F2635" s="106"/>
      <c r="K2635" s="106"/>
      <c r="L2635" s="106"/>
      <c r="M2635" s="106"/>
      <c r="N2635" s="106"/>
      <c r="S2635" s="106"/>
      <c r="T2635" s="106"/>
      <c r="U2635" s="106"/>
      <c r="V2635" s="106"/>
    </row>
    <row r="2636" spans="3:22" s="105" customFormat="1">
      <c r="C2636" s="106"/>
      <c r="D2636" s="106"/>
      <c r="E2636" s="106"/>
      <c r="F2636" s="106"/>
      <c r="K2636" s="106"/>
      <c r="L2636" s="106"/>
      <c r="M2636" s="106"/>
      <c r="N2636" s="106"/>
      <c r="S2636" s="106"/>
      <c r="T2636" s="106"/>
      <c r="U2636" s="106"/>
      <c r="V2636" s="106"/>
    </row>
    <row r="2637" spans="3:22" s="105" customFormat="1">
      <c r="C2637" s="106"/>
      <c r="D2637" s="106"/>
      <c r="E2637" s="106"/>
      <c r="F2637" s="106"/>
      <c r="K2637" s="106"/>
      <c r="L2637" s="106"/>
      <c r="M2637" s="106"/>
      <c r="N2637" s="106"/>
      <c r="S2637" s="106"/>
      <c r="T2637" s="106"/>
      <c r="U2637" s="106"/>
      <c r="V2637" s="106"/>
    </row>
    <row r="2638" spans="3:22" s="105" customFormat="1">
      <c r="C2638" s="106"/>
      <c r="D2638" s="106"/>
      <c r="E2638" s="106"/>
      <c r="F2638" s="106"/>
      <c r="K2638" s="106"/>
      <c r="L2638" s="106"/>
      <c r="M2638" s="106"/>
      <c r="N2638" s="106"/>
      <c r="S2638" s="106"/>
      <c r="T2638" s="106"/>
      <c r="U2638" s="106"/>
      <c r="V2638" s="106"/>
    </row>
    <row r="2639" spans="3:22" s="105" customFormat="1">
      <c r="C2639" s="106"/>
      <c r="D2639" s="106"/>
      <c r="E2639" s="106"/>
      <c r="F2639" s="106"/>
      <c r="K2639" s="106"/>
      <c r="L2639" s="106"/>
      <c r="M2639" s="106"/>
      <c r="N2639" s="106"/>
      <c r="S2639" s="106"/>
      <c r="T2639" s="106"/>
      <c r="U2639" s="106"/>
      <c r="V2639" s="106"/>
    </row>
    <row r="2640" spans="3:22" s="105" customFormat="1">
      <c r="C2640" s="106"/>
      <c r="D2640" s="106"/>
      <c r="E2640" s="106"/>
      <c r="F2640" s="106"/>
      <c r="K2640" s="106"/>
      <c r="L2640" s="106"/>
      <c r="M2640" s="106"/>
      <c r="N2640" s="106"/>
      <c r="S2640" s="106"/>
      <c r="T2640" s="106"/>
      <c r="U2640" s="106"/>
      <c r="V2640" s="106"/>
    </row>
    <row r="2641" spans="3:22" s="105" customFormat="1">
      <c r="C2641" s="106"/>
      <c r="D2641" s="106"/>
      <c r="E2641" s="106"/>
      <c r="F2641" s="106"/>
      <c r="K2641" s="106"/>
      <c r="L2641" s="106"/>
      <c r="M2641" s="106"/>
      <c r="N2641" s="106"/>
      <c r="S2641" s="106"/>
      <c r="T2641" s="106"/>
      <c r="U2641" s="106"/>
      <c r="V2641" s="106"/>
    </row>
    <row r="2642" spans="3:22" s="105" customFormat="1">
      <c r="C2642" s="106"/>
      <c r="D2642" s="106"/>
      <c r="E2642" s="106"/>
      <c r="F2642" s="106"/>
      <c r="K2642" s="106"/>
      <c r="L2642" s="106"/>
      <c r="M2642" s="106"/>
      <c r="N2642" s="106"/>
      <c r="S2642" s="106"/>
      <c r="T2642" s="106"/>
      <c r="U2642" s="106"/>
      <c r="V2642" s="106"/>
    </row>
    <row r="2643" spans="3:22" s="105" customFormat="1">
      <c r="C2643" s="106"/>
      <c r="D2643" s="106"/>
      <c r="E2643" s="106"/>
      <c r="F2643" s="106"/>
      <c r="K2643" s="106"/>
      <c r="L2643" s="106"/>
      <c r="M2643" s="106"/>
      <c r="N2643" s="106"/>
      <c r="S2643" s="106"/>
      <c r="T2643" s="106"/>
      <c r="U2643" s="106"/>
      <c r="V2643" s="106"/>
    </row>
    <row r="2644" spans="3:22" s="105" customFormat="1">
      <c r="C2644" s="106"/>
      <c r="D2644" s="106"/>
      <c r="E2644" s="106"/>
      <c r="F2644" s="106"/>
      <c r="K2644" s="106"/>
      <c r="L2644" s="106"/>
      <c r="M2644" s="106"/>
      <c r="N2644" s="106"/>
      <c r="S2644" s="106"/>
      <c r="T2644" s="106"/>
      <c r="U2644" s="106"/>
      <c r="V2644" s="106"/>
    </row>
    <row r="2645" spans="3:22" s="105" customFormat="1">
      <c r="C2645" s="106"/>
      <c r="D2645" s="106"/>
      <c r="E2645" s="106"/>
      <c r="F2645" s="106"/>
      <c r="K2645" s="106"/>
      <c r="L2645" s="106"/>
      <c r="M2645" s="106"/>
      <c r="N2645" s="106"/>
      <c r="S2645" s="106"/>
      <c r="T2645" s="106"/>
      <c r="U2645" s="106"/>
      <c r="V2645" s="106"/>
    </row>
    <row r="2646" spans="3:22" s="105" customFormat="1">
      <c r="C2646" s="106"/>
      <c r="D2646" s="106"/>
      <c r="E2646" s="106"/>
      <c r="F2646" s="106"/>
      <c r="K2646" s="106"/>
      <c r="L2646" s="106"/>
      <c r="M2646" s="106"/>
      <c r="N2646" s="106"/>
      <c r="S2646" s="106"/>
      <c r="T2646" s="106"/>
      <c r="U2646" s="106"/>
      <c r="V2646" s="106"/>
    </row>
    <row r="2647" spans="3:22" s="105" customFormat="1">
      <c r="C2647" s="106"/>
      <c r="D2647" s="106"/>
      <c r="E2647" s="106"/>
      <c r="F2647" s="106"/>
      <c r="K2647" s="106"/>
      <c r="L2647" s="106"/>
      <c r="M2647" s="106"/>
      <c r="N2647" s="106"/>
      <c r="S2647" s="106"/>
      <c r="T2647" s="106"/>
      <c r="U2647" s="106"/>
      <c r="V2647" s="106"/>
    </row>
    <row r="2648" spans="3:22" s="105" customFormat="1">
      <c r="C2648" s="106"/>
      <c r="D2648" s="106"/>
      <c r="E2648" s="106"/>
      <c r="F2648" s="106"/>
      <c r="K2648" s="106"/>
      <c r="L2648" s="106"/>
      <c r="M2648" s="106"/>
      <c r="N2648" s="106"/>
      <c r="S2648" s="106"/>
      <c r="T2648" s="106"/>
      <c r="U2648" s="106"/>
      <c r="V2648" s="106"/>
    </row>
    <row r="2649" spans="3:22" s="105" customFormat="1">
      <c r="C2649" s="106"/>
      <c r="D2649" s="106"/>
      <c r="E2649" s="106"/>
      <c r="F2649" s="106"/>
      <c r="K2649" s="106"/>
      <c r="L2649" s="106"/>
      <c r="M2649" s="106"/>
      <c r="N2649" s="106"/>
      <c r="S2649" s="106"/>
      <c r="T2649" s="106"/>
      <c r="U2649" s="106"/>
      <c r="V2649" s="106"/>
    </row>
    <row r="2650" spans="3:22" s="105" customFormat="1">
      <c r="C2650" s="106"/>
      <c r="D2650" s="106"/>
      <c r="E2650" s="106"/>
      <c r="F2650" s="106"/>
      <c r="K2650" s="106"/>
      <c r="L2650" s="106"/>
      <c r="M2650" s="106"/>
      <c r="N2650" s="106"/>
      <c r="S2650" s="106"/>
      <c r="T2650" s="106"/>
      <c r="U2650" s="106"/>
      <c r="V2650" s="106"/>
    </row>
    <row r="2651" spans="3:22" s="105" customFormat="1">
      <c r="C2651" s="106"/>
      <c r="D2651" s="106"/>
      <c r="E2651" s="106"/>
      <c r="F2651" s="106"/>
      <c r="K2651" s="106"/>
      <c r="L2651" s="106"/>
      <c r="M2651" s="106"/>
      <c r="N2651" s="106"/>
      <c r="S2651" s="106"/>
      <c r="T2651" s="106"/>
      <c r="U2651" s="106"/>
      <c r="V2651" s="106"/>
    </row>
    <row r="2652" spans="3:22" s="105" customFormat="1">
      <c r="C2652" s="106"/>
      <c r="D2652" s="106"/>
      <c r="E2652" s="106"/>
      <c r="F2652" s="106"/>
      <c r="K2652" s="106"/>
      <c r="L2652" s="106"/>
      <c r="M2652" s="106"/>
      <c r="N2652" s="106"/>
      <c r="S2652" s="106"/>
      <c r="T2652" s="106"/>
      <c r="U2652" s="106"/>
      <c r="V2652" s="106"/>
    </row>
    <row r="2653" spans="3:22" s="105" customFormat="1">
      <c r="C2653" s="106"/>
      <c r="D2653" s="106"/>
      <c r="E2653" s="106"/>
      <c r="F2653" s="106"/>
      <c r="K2653" s="106"/>
      <c r="L2653" s="106"/>
      <c r="M2653" s="106"/>
      <c r="N2653" s="106"/>
      <c r="S2653" s="106"/>
      <c r="T2653" s="106"/>
      <c r="U2653" s="106"/>
      <c r="V2653" s="106"/>
    </row>
    <row r="2654" spans="3:22" s="105" customFormat="1">
      <c r="C2654" s="106"/>
      <c r="D2654" s="106"/>
      <c r="E2654" s="106"/>
      <c r="F2654" s="106"/>
      <c r="K2654" s="106"/>
      <c r="L2654" s="106"/>
      <c r="M2654" s="106"/>
      <c r="N2654" s="106"/>
      <c r="S2654" s="106"/>
      <c r="T2654" s="106"/>
      <c r="U2654" s="106"/>
      <c r="V2654" s="106"/>
    </row>
    <row r="2655" spans="3:22" s="105" customFormat="1">
      <c r="C2655" s="106"/>
      <c r="D2655" s="106"/>
      <c r="E2655" s="106"/>
      <c r="F2655" s="106"/>
      <c r="K2655" s="106"/>
      <c r="L2655" s="106"/>
      <c r="M2655" s="106"/>
      <c r="N2655" s="106"/>
      <c r="S2655" s="106"/>
      <c r="T2655" s="106"/>
      <c r="U2655" s="106"/>
      <c r="V2655" s="106"/>
    </row>
    <row r="2656" spans="3:22" s="105" customFormat="1">
      <c r="C2656" s="106"/>
      <c r="D2656" s="106"/>
      <c r="E2656" s="106"/>
      <c r="F2656" s="106"/>
      <c r="K2656" s="106"/>
      <c r="L2656" s="106"/>
      <c r="M2656" s="106"/>
      <c r="N2656" s="106"/>
      <c r="S2656" s="106"/>
      <c r="T2656" s="106"/>
      <c r="U2656" s="106"/>
      <c r="V2656" s="106"/>
    </row>
    <row r="2657" spans="3:22" s="105" customFormat="1">
      <c r="C2657" s="106"/>
      <c r="D2657" s="106"/>
      <c r="E2657" s="106"/>
      <c r="F2657" s="106"/>
      <c r="K2657" s="106"/>
      <c r="L2657" s="106"/>
      <c r="M2657" s="106"/>
      <c r="N2657" s="106"/>
      <c r="S2657" s="106"/>
      <c r="T2657" s="106"/>
      <c r="U2657" s="106"/>
      <c r="V2657" s="106"/>
    </row>
    <row r="2658" spans="3:22" s="105" customFormat="1">
      <c r="C2658" s="106"/>
      <c r="D2658" s="106"/>
      <c r="E2658" s="106"/>
      <c r="F2658" s="106"/>
      <c r="K2658" s="106"/>
      <c r="L2658" s="106"/>
      <c r="M2658" s="106"/>
      <c r="N2658" s="106"/>
      <c r="S2658" s="106"/>
      <c r="T2658" s="106"/>
      <c r="U2658" s="106"/>
      <c r="V2658" s="106"/>
    </row>
    <row r="2659" spans="3:22" s="105" customFormat="1">
      <c r="C2659" s="106"/>
      <c r="D2659" s="106"/>
      <c r="E2659" s="106"/>
      <c r="F2659" s="106"/>
      <c r="K2659" s="106"/>
      <c r="L2659" s="106"/>
      <c r="M2659" s="106"/>
      <c r="N2659" s="106"/>
      <c r="S2659" s="106"/>
      <c r="T2659" s="106"/>
      <c r="U2659" s="106"/>
      <c r="V2659" s="106"/>
    </row>
    <row r="2660" spans="3:22" s="105" customFormat="1">
      <c r="C2660" s="106"/>
      <c r="D2660" s="106"/>
      <c r="E2660" s="106"/>
      <c r="F2660" s="106"/>
      <c r="K2660" s="106"/>
      <c r="L2660" s="106"/>
      <c r="M2660" s="106"/>
      <c r="N2660" s="106"/>
      <c r="S2660" s="106"/>
      <c r="T2660" s="106"/>
      <c r="U2660" s="106"/>
      <c r="V2660" s="106"/>
    </row>
    <row r="2661" spans="3:22" s="105" customFormat="1">
      <c r="C2661" s="106"/>
      <c r="D2661" s="106"/>
      <c r="E2661" s="106"/>
      <c r="F2661" s="106"/>
      <c r="K2661" s="106"/>
      <c r="L2661" s="106"/>
      <c r="M2661" s="106"/>
      <c r="N2661" s="106"/>
      <c r="S2661" s="106"/>
      <c r="T2661" s="106"/>
      <c r="U2661" s="106"/>
      <c r="V2661" s="106"/>
    </row>
    <row r="2662" spans="3:22" s="105" customFormat="1">
      <c r="C2662" s="106"/>
      <c r="D2662" s="106"/>
      <c r="E2662" s="106"/>
      <c r="F2662" s="106"/>
      <c r="K2662" s="106"/>
      <c r="L2662" s="106"/>
      <c r="M2662" s="106"/>
      <c r="N2662" s="106"/>
      <c r="S2662" s="106"/>
      <c r="T2662" s="106"/>
      <c r="U2662" s="106"/>
      <c r="V2662" s="106"/>
    </row>
    <row r="2663" spans="3:22" s="105" customFormat="1">
      <c r="C2663" s="106"/>
      <c r="D2663" s="106"/>
      <c r="E2663" s="106"/>
      <c r="F2663" s="106"/>
      <c r="K2663" s="106"/>
      <c r="L2663" s="106"/>
      <c r="M2663" s="106"/>
      <c r="N2663" s="106"/>
      <c r="S2663" s="106"/>
      <c r="T2663" s="106"/>
      <c r="U2663" s="106"/>
      <c r="V2663" s="106"/>
    </row>
    <row r="2664" spans="3:22" s="105" customFormat="1">
      <c r="C2664" s="106"/>
      <c r="D2664" s="106"/>
      <c r="E2664" s="106"/>
      <c r="F2664" s="106"/>
      <c r="K2664" s="106"/>
      <c r="L2664" s="106"/>
      <c r="M2664" s="106"/>
      <c r="N2664" s="106"/>
      <c r="S2664" s="106"/>
      <c r="T2664" s="106"/>
      <c r="U2664" s="106"/>
      <c r="V2664" s="106"/>
    </row>
    <row r="2665" spans="3:22" s="105" customFormat="1">
      <c r="C2665" s="106"/>
      <c r="D2665" s="106"/>
      <c r="E2665" s="106"/>
      <c r="F2665" s="106"/>
      <c r="K2665" s="106"/>
      <c r="L2665" s="106"/>
      <c r="M2665" s="106"/>
      <c r="N2665" s="106"/>
      <c r="S2665" s="106"/>
      <c r="T2665" s="106"/>
      <c r="U2665" s="106"/>
      <c r="V2665" s="106"/>
    </row>
    <row r="2666" spans="3:22" s="105" customFormat="1">
      <c r="C2666" s="106"/>
      <c r="D2666" s="106"/>
      <c r="E2666" s="106"/>
      <c r="F2666" s="106"/>
      <c r="K2666" s="106"/>
      <c r="L2666" s="106"/>
      <c r="M2666" s="106"/>
      <c r="N2666" s="106"/>
      <c r="S2666" s="106"/>
      <c r="T2666" s="106"/>
      <c r="U2666" s="106"/>
      <c r="V2666" s="106"/>
    </row>
    <row r="2667" spans="3:22" s="105" customFormat="1">
      <c r="C2667" s="106"/>
      <c r="D2667" s="106"/>
      <c r="E2667" s="106"/>
      <c r="F2667" s="106"/>
      <c r="K2667" s="106"/>
      <c r="L2667" s="106"/>
      <c r="M2667" s="106"/>
      <c r="N2667" s="106"/>
      <c r="S2667" s="106"/>
      <c r="T2667" s="106"/>
      <c r="U2667" s="106"/>
      <c r="V2667" s="106"/>
    </row>
    <row r="2668" spans="3:22" s="105" customFormat="1">
      <c r="C2668" s="106"/>
      <c r="D2668" s="106"/>
      <c r="E2668" s="106"/>
      <c r="F2668" s="106"/>
      <c r="K2668" s="106"/>
      <c r="L2668" s="106"/>
      <c r="M2668" s="106"/>
      <c r="N2668" s="106"/>
      <c r="S2668" s="106"/>
      <c r="T2668" s="106"/>
      <c r="U2668" s="106"/>
      <c r="V2668" s="106"/>
    </row>
    <row r="2669" spans="3:22" s="105" customFormat="1">
      <c r="C2669" s="106"/>
      <c r="D2669" s="106"/>
      <c r="E2669" s="106"/>
      <c r="F2669" s="106"/>
      <c r="K2669" s="106"/>
      <c r="L2669" s="106"/>
      <c r="M2669" s="106"/>
      <c r="N2669" s="106"/>
      <c r="S2669" s="106"/>
      <c r="T2669" s="106"/>
      <c r="U2669" s="106"/>
      <c r="V2669" s="106"/>
    </row>
    <row r="2670" spans="3:22" s="105" customFormat="1">
      <c r="C2670" s="106"/>
      <c r="D2670" s="106"/>
      <c r="E2670" s="106"/>
      <c r="F2670" s="106"/>
      <c r="K2670" s="106"/>
      <c r="L2670" s="106"/>
      <c r="M2670" s="106"/>
      <c r="N2670" s="106"/>
      <c r="S2670" s="106"/>
      <c r="T2670" s="106"/>
      <c r="U2670" s="106"/>
      <c r="V2670" s="106"/>
    </row>
    <row r="2671" spans="3:22" s="105" customFormat="1">
      <c r="C2671" s="106"/>
      <c r="D2671" s="106"/>
      <c r="E2671" s="106"/>
      <c r="F2671" s="106"/>
      <c r="K2671" s="106"/>
      <c r="L2671" s="106"/>
      <c r="M2671" s="106"/>
      <c r="N2671" s="106"/>
      <c r="S2671" s="106"/>
      <c r="T2671" s="106"/>
      <c r="U2671" s="106"/>
      <c r="V2671" s="106"/>
    </row>
    <row r="2672" spans="3:22" s="105" customFormat="1">
      <c r="C2672" s="106"/>
      <c r="D2672" s="106"/>
      <c r="E2672" s="106"/>
      <c r="F2672" s="106"/>
      <c r="K2672" s="106"/>
      <c r="L2672" s="106"/>
      <c r="M2672" s="106"/>
      <c r="N2672" s="106"/>
      <c r="S2672" s="106"/>
      <c r="T2672" s="106"/>
      <c r="U2672" s="106"/>
      <c r="V2672" s="106"/>
    </row>
    <row r="2673" spans="3:22" s="105" customFormat="1">
      <c r="C2673" s="106"/>
      <c r="D2673" s="106"/>
      <c r="E2673" s="106"/>
      <c r="F2673" s="106"/>
      <c r="K2673" s="106"/>
      <c r="L2673" s="106"/>
      <c r="M2673" s="106"/>
      <c r="N2673" s="106"/>
      <c r="S2673" s="106"/>
      <c r="T2673" s="106"/>
      <c r="U2673" s="106"/>
      <c r="V2673" s="106"/>
    </row>
    <row r="2674" spans="3:22" s="105" customFormat="1">
      <c r="C2674" s="106"/>
      <c r="D2674" s="106"/>
      <c r="E2674" s="106"/>
      <c r="F2674" s="106"/>
      <c r="K2674" s="106"/>
      <c r="L2674" s="106"/>
      <c r="M2674" s="106"/>
      <c r="N2674" s="106"/>
      <c r="S2674" s="106"/>
      <c r="T2674" s="106"/>
      <c r="U2674" s="106"/>
      <c r="V2674" s="106"/>
    </row>
    <row r="2675" spans="3:22" s="105" customFormat="1">
      <c r="C2675" s="106"/>
      <c r="D2675" s="106"/>
      <c r="E2675" s="106"/>
      <c r="F2675" s="106"/>
      <c r="K2675" s="106"/>
      <c r="L2675" s="106"/>
      <c r="M2675" s="106"/>
      <c r="N2675" s="106"/>
      <c r="S2675" s="106"/>
      <c r="T2675" s="106"/>
      <c r="U2675" s="106"/>
      <c r="V2675" s="106"/>
    </row>
    <row r="2676" spans="3:22" s="105" customFormat="1">
      <c r="C2676" s="106"/>
      <c r="D2676" s="106"/>
      <c r="E2676" s="106"/>
      <c r="F2676" s="106"/>
      <c r="K2676" s="106"/>
      <c r="L2676" s="106"/>
      <c r="M2676" s="106"/>
      <c r="N2676" s="106"/>
      <c r="S2676" s="106"/>
      <c r="T2676" s="106"/>
      <c r="U2676" s="106"/>
      <c r="V2676" s="106"/>
    </row>
    <row r="2677" spans="3:22" s="105" customFormat="1">
      <c r="C2677" s="106"/>
      <c r="D2677" s="106"/>
      <c r="E2677" s="106"/>
      <c r="F2677" s="106"/>
      <c r="K2677" s="106"/>
      <c r="L2677" s="106"/>
      <c r="M2677" s="106"/>
      <c r="N2677" s="106"/>
      <c r="S2677" s="106"/>
      <c r="T2677" s="106"/>
      <c r="U2677" s="106"/>
      <c r="V2677" s="106"/>
    </row>
    <row r="2678" spans="3:22" s="105" customFormat="1">
      <c r="C2678" s="106"/>
      <c r="D2678" s="106"/>
      <c r="E2678" s="106"/>
      <c r="F2678" s="106"/>
      <c r="K2678" s="106"/>
      <c r="L2678" s="106"/>
      <c r="M2678" s="106"/>
      <c r="N2678" s="106"/>
      <c r="S2678" s="106"/>
      <c r="T2678" s="106"/>
      <c r="U2678" s="106"/>
      <c r="V2678" s="106"/>
    </row>
    <row r="2679" spans="3:22" s="105" customFormat="1">
      <c r="C2679" s="106"/>
      <c r="D2679" s="106"/>
      <c r="E2679" s="106"/>
      <c r="F2679" s="106"/>
      <c r="K2679" s="106"/>
      <c r="L2679" s="106"/>
      <c r="M2679" s="106"/>
      <c r="N2679" s="106"/>
      <c r="S2679" s="106"/>
      <c r="T2679" s="106"/>
      <c r="U2679" s="106"/>
      <c r="V2679" s="106"/>
    </row>
    <row r="2680" spans="3:22" s="105" customFormat="1">
      <c r="C2680" s="106"/>
      <c r="D2680" s="106"/>
      <c r="E2680" s="106"/>
      <c r="F2680" s="106"/>
      <c r="K2680" s="106"/>
      <c r="L2680" s="106"/>
      <c r="M2680" s="106"/>
      <c r="N2680" s="106"/>
      <c r="S2680" s="106"/>
      <c r="T2680" s="106"/>
      <c r="U2680" s="106"/>
      <c r="V2680" s="106"/>
    </row>
    <row r="2681" spans="3:22" s="105" customFormat="1">
      <c r="C2681" s="106"/>
      <c r="D2681" s="106"/>
      <c r="E2681" s="106"/>
      <c r="F2681" s="106"/>
      <c r="K2681" s="106"/>
      <c r="L2681" s="106"/>
      <c r="M2681" s="106"/>
      <c r="N2681" s="106"/>
      <c r="S2681" s="106"/>
      <c r="T2681" s="106"/>
      <c r="U2681" s="106"/>
      <c r="V2681" s="106"/>
    </row>
    <row r="2682" spans="3:22" s="105" customFormat="1">
      <c r="C2682" s="106"/>
      <c r="D2682" s="106"/>
      <c r="E2682" s="106"/>
      <c r="F2682" s="106"/>
      <c r="K2682" s="106"/>
      <c r="L2682" s="106"/>
      <c r="M2682" s="106"/>
      <c r="N2682" s="106"/>
      <c r="S2682" s="106"/>
      <c r="T2682" s="106"/>
      <c r="U2682" s="106"/>
      <c r="V2682" s="106"/>
    </row>
    <row r="2683" spans="3:22" s="105" customFormat="1">
      <c r="C2683" s="106"/>
      <c r="D2683" s="106"/>
      <c r="E2683" s="106"/>
      <c r="F2683" s="106"/>
      <c r="K2683" s="106"/>
      <c r="L2683" s="106"/>
      <c r="M2683" s="106"/>
      <c r="N2683" s="106"/>
      <c r="S2683" s="106"/>
      <c r="T2683" s="106"/>
      <c r="U2683" s="106"/>
      <c r="V2683" s="106"/>
    </row>
    <row r="2684" spans="3:22" s="105" customFormat="1">
      <c r="C2684" s="106"/>
      <c r="D2684" s="106"/>
      <c r="E2684" s="106"/>
      <c r="F2684" s="106"/>
      <c r="K2684" s="106"/>
      <c r="L2684" s="106"/>
      <c r="M2684" s="106"/>
      <c r="N2684" s="106"/>
      <c r="S2684" s="106"/>
      <c r="T2684" s="106"/>
      <c r="U2684" s="106"/>
      <c r="V2684" s="106"/>
    </row>
    <row r="2685" spans="3:22" s="105" customFormat="1">
      <c r="C2685" s="106"/>
      <c r="D2685" s="106"/>
      <c r="E2685" s="106"/>
      <c r="F2685" s="106"/>
      <c r="K2685" s="106"/>
      <c r="L2685" s="106"/>
      <c r="M2685" s="106"/>
      <c r="N2685" s="106"/>
      <c r="S2685" s="106"/>
      <c r="T2685" s="106"/>
      <c r="U2685" s="106"/>
      <c r="V2685" s="106"/>
    </row>
    <row r="2686" spans="3:22" s="105" customFormat="1">
      <c r="C2686" s="106"/>
      <c r="D2686" s="106"/>
      <c r="E2686" s="106"/>
      <c r="F2686" s="106"/>
      <c r="K2686" s="106"/>
      <c r="L2686" s="106"/>
      <c r="M2686" s="106"/>
      <c r="N2686" s="106"/>
      <c r="S2686" s="106"/>
      <c r="T2686" s="106"/>
      <c r="U2686" s="106"/>
      <c r="V2686" s="106"/>
    </row>
    <row r="2687" spans="3:22" s="105" customFormat="1">
      <c r="C2687" s="106"/>
      <c r="D2687" s="106"/>
      <c r="E2687" s="106"/>
      <c r="F2687" s="106"/>
      <c r="K2687" s="106"/>
      <c r="L2687" s="106"/>
      <c r="M2687" s="106"/>
      <c r="N2687" s="106"/>
      <c r="S2687" s="106"/>
      <c r="T2687" s="106"/>
      <c r="U2687" s="106"/>
      <c r="V2687" s="106"/>
    </row>
    <row r="2688" spans="3:22" s="105" customFormat="1">
      <c r="C2688" s="106"/>
      <c r="D2688" s="106"/>
      <c r="E2688" s="106"/>
      <c r="F2688" s="106"/>
      <c r="K2688" s="106"/>
      <c r="L2688" s="106"/>
      <c r="M2688" s="106"/>
      <c r="N2688" s="106"/>
      <c r="S2688" s="106"/>
      <c r="T2688" s="106"/>
      <c r="U2688" s="106"/>
      <c r="V2688" s="106"/>
    </row>
    <row r="2689" spans="3:22" s="105" customFormat="1">
      <c r="C2689" s="106"/>
      <c r="D2689" s="106"/>
      <c r="E2689" s="106"/>
      <c r="F2689" s="106"/>
      <c r="K2689" s="106"/>
      <c r="L2689" s="106"/>
      <c r="M2689" s="106"/>
      <c r="N2689" s="106"/>
      <c r="S2689" s="106"/>
      <c r="T2689" s="106"/>
      <c r="U2689" s="106"/>
      <c r="V2689" s="106"/>
    </row>
    <row r="2690" spans="3:22" s="105" customFormat="1">
      <c r="C2690" s="106"/>
      <c r="D2690" s="106"/>
      <c r="E2690" s="106"/>
      <c r="F2690" s="106"/>
      <c r="K2690" s="106"/>
      <c r="L2690" s="106"/>
      <c r="M2690" s="106"/>
      <c r="N2690" s="106"/>
      <c r="S2690" s="106"/>
      <c r="T2690" s="106"/>
      <c r="U2690" s="106"/>
      <c r="V2690" s="106"/>
    </row>
    <row r="2691" spans="3:22" s="105" customFormat="1">
      <c r="C2691" s="106"/>
      <c r="D2691" s="106"/>
      <c r="E2691" s="106"/>
      <c r="F2691" s="106"/>
      <c r="K2691" s="106"/>
      <c r="L2691" s="106"/>
      <c r="M2691" s="106"/>
      <c r="N2691" s="106"/>
      <c r="S2691" s="106"/>
      <c r="T2691" s="106"/>
      <c r="U2691" s="106"/>
      <c r="V2691" s="106"/>
    </row>
    <row r="2692" spans="3:22" s="105" customFormat="1">
      <c r="C2692" s="106"/>
      <c r="D2692" s="106"/>
      <c r="E2692" s="106"/>
      <c r="F2692" s="106"/>
      <c r="K2692" s="106"/>
      <c r="L2692" s="106"/>
      <c r="M2692" s="106"/>
      <c r="N2692" s="106"/>
      <c r="S2692" s="106"/>
      <c r="T2692" s="106"/>
      <c r="U2692" s="106"/>
      <c r="V2692" s="106"/>
    </row>
    <row r="2693" spans="3:22" s="105" customFormat="1">
      <c r="C2693" s="106"/>
      <c r="D2693" s="106"/>
      <c r="E2693" s="106"/>
      <c r="F2693" s="106"/>
      <c r="K2693" s="106"/>
      <c r="L2693" s="106"/>
      <c r="M2693" s="106"/>
      <c r="N2693" s="106"/>
      <c r="S2693" s="106"/>
      <c r="T2693" s="106"/>
      <c r="U2693" s="106"/>
      <c r="V2693" s="106"/>
    </row>
    <row r="2694" spans="3:22" s="105" customFormat="1">
      <c r="C2694" s="106"/>
      <c r="D2694" s="106"/>
      <c r="E2694" s="106"/>
      <c r="F2694" s="106"/>
      <c r="K2694" s="106"/>
      <c r="L2694" s="106"/>
      <c r="M2694" s="106"/>
      <c r="N2694" s="106"/>
      <c r="S2694" s="106"/>
      <c r="T2694" s="106"/>
      <c r="U2694" s="106"/>
      <c r="V2694" s="106"/>
    </row>
    <row r="2695" spans="3:22" s="105" customFormat="1">
      <c r="C2695" s="106"/>
      <c r="D2695" s="106"/>
      <c r="E2695" s="106"/>
      <c r="F2695" s="106"/>
      <c r="K2695" s="106"/>
      <c r="L2695" s="106"/>
      <c r="M2695" s="106"/>
      <c r="N2695" s="106"/>
      <c r="S2695" s="106"/>
      <c r="T2695" s="106"/>
      <c r="U2695" s="106"/>
      <c r="V2695" s="106"/>
    </row>
    <row r="2696" spans="3:22" s="105" customFormat="1">
      <c r="C2696" s="106"/>
      <c r="D2696" s="106"/>
      <c r="E2696" s="106"/>
      <c r="F2696" s="106"/>
      <c r="K2696" s="106"/>
      <c r="L2696" s="106"/>
      <c r="M2696" s="106"/>
      <c r="N2696" s="106"/>
      <c r="S2696" s="106"/>
      <c r="T2696" s="106"/>
      <c r="U2696" s="106"/>
      <c r="V2696" s="106"/>
    </row>
    <row r="2697" spans="3:22" s="105" customFormat="1">
      <c r="C2697" s="106"/>
      <c r="D2697" s="106"/>
      <c r="E2697" s="106"/>
      <c r="F2697" s="106"/>
      <c r="K2697" s="106"/>
      <c r="L2697" s="106"/>
      <c r="M2697" s="106"/>
      <c r="N2697" s="106"/>
      <c r="S2697" s="106"/>
      <c r="T2697" s="106"/>
      <c r="U2697" s="106"/>
      <c r="V2697" s="106"/>
    </row>
    <row r="2698" spans="3:22" s="105" customFormat="1">
      <c r="C2698" s="106"/>
      <c r="D2698" s="106"/>
      <c r="E2698" s="106"/>
      <c r="F2698" s="106"/>
      <c r="K2698" s="106"/>
      <c r="L2698" s="106"/>
      <c r="M2698" s="106"/>
      <c r="N2698" s="106"/>
      <c r="S2698" s="106"/>
      <c r="T2698" s="106"/>
      <c r="U2698" s="106"/>
      <c r="V2698" s="106"/>
    </row>
    <row r="2699" spans="3:22" s="105" customFormat="1">
      <c r="C2699" s="106"/>
      <c r="D2699" s="106"/>
      <c r="E2699" s="106"/>
      <c r="F2699" s="106"/>
      <c r="K2699" s="106"/>
      <c r="L2699" s="106"/>
      <c r="M2699" s="106"/>
      <c r="N2699" s="106"/>
      <c r="S2699" s="106"/>
      <c r="T2699" s="106"/>
      <c r="U2699" s="106"/>
      <c r="V2699" s="106"/>
    </row>
    <row r="2700" spans="3:22" s="105" customFormat="1">
      <c r="C2700" s="106"/>
      <c r="D2700" s="106"/>
      <c r="E2700" s="106"/>
      <c r="F2700" s="106"/>
      <c r="K2700" s="106"/>
      <c r="L2700" s="106"/>
      <c r="M2700" s="106"/>
      <c r="N2700" s="106"/>
      <c r="S2700" s="106"/>
      <c r="T2700" s="106"/>
      <c r="U2700" s="106"/>
      <c r="V2700" s="106"/>
    </row>
    <row r="2701" spans="3:22" s="105" customFormat="1">
      <c r="C2701" s="106"/>
      <c r="D2701" s="106"/>
      <c r="E2701" s="106"/>
      <c r="F2701" s="106"/>
      <c r="K2701" s="106"/>
      <c r="L2701" s="106"/>
      <c r="M2701" s="106"/>
      <c r="N2701" s="106"/>
      <c r="S2701" s="106"/>
      <c r="T2701" s="106"/>
      <c r="U2701" s="106"/>
      <c r="V2701" s="106"/>
    </row>
    <row r="2702" spans="3:22" s="105" customFormat="1">
      <c r="C2702" s="106"/>
      <c r="D2702" s="106"/>
      <c r="E2702" s="106"/>
      <c r="F2702" s="106"/>
      <c r="K2702" s="106"/>
      <c r="L2702" s="106"/>
      <c r="M2702" s="106"/>
      <c r="N2702" s="106"/>
      <c r="S2702" s="106"/>
      <c r="T2702" s="106"/>
      <c r="U2702" s="106"/>
      <c r="V2702" s="106"/>
    </row>
    <row r="2703" spans="3:22" s="105" customFormat="1">
      <c r="C2703" s="106"/>
      <c r="D2703" s="106"/>
      <c r="E2703" s="106"/>
      <c r="F2703" s="106"/>
      <c r="K2703" s="106"/>
      <c r="L2703" s="106"/>
      <c r="M2703" s="106"/>
      <c r="N2703" s="106"/>
      <c r="S2703" s="106"/>
      <c r="T2703" s="106"/>
      <c r="U2703" s="106"/>
      <c r="V2703" s="106"/>
    </row>
    <row r="2704" spans="3:22" s="105" customFormat="1">
      <c r="C2704" s="106"/>
      <c r="D2704" s="106"/>
      <c r="E2704" s="106"/>
      <c r="F2704" s="106"/>
      <c r="K2704" s="106"/>
      <c r="L2704" s="106"/>
      <c r="M2704" s="106"/>
      <c r="N2704" s="106"/>
      <c r="S2704" s="106"/>
      <c r="T2704" s="106"/>
      <c r="U2704" s="106"/>
      <c r="V2704" s="106"/>
    </row>
    <row r="2705" spans="3:22" s="105" customFormat="1">
      <c r="C2705" s="106"/>
      <c r="D2705" s="106"/>
      <c r="E2705" s="106"/>
      <c r="F2705" s="106"/>
      <c r="K2705" s="106"/>
      <c r="L2705" s="106"/>
      <c r="M2705" s="106"/>
      <c r="N2705" s="106"/>
      <c r="S2705" s="106"/>
      <c r="T2705" s="106"/>
      <c r="U2705" s="106"/>
      <c r="V2705" s="106"/>
    </row>
    <row r="2706" spans="3:22" s="105" customFormat="1">
      <c r="C2706" s="106"/>
      <c r="D2706" s="106"/>
      <c r="E2706" s="106"/>
      <c r="F2706" s="106"/>
      <c r="K2706" s="106"/>
      <c r="L2706" s="106"/>
      <c r="M2706" s="106"/>
      <c r="N2706" s="106"/>
      <c r="S2706" s="106"/>
      <c r="T2706" s="106"/>
      <c r="U2706" s="106"/>
      <c r="V2706" s="106"/>
    </row>
    <row r="2707" spans="3:22" s="105" customFormat="1">
      <c r="C2707" s="106"/>
      <c r="D2707" s="106"/>
      <c r="E2707" s="106"/>
      <c r="F2707" s="106"/>
      <c r="K2707" s="106"/>
      <c r="L2707" s="106"/>
      <c r="M2707" s="106"/>
      <c r="N2707" s="106"/>
      <c r="S2707" s="106"/>
      <c r="T2707" s="106"/>
      <c r="U2707" s="106"/>
      <c r="V2707" s="106"/>
    </row>
    <row r="2708" spans="3:22" s="105" customFormat="1">
      <c r="C2708" s="106"/>
      <c r="D2708" s="106"/>
      <c r="E2708" s="106"/>
      <c r="F2708" s="106"/>
      <c r="K2708" s="106"/>
      <c r="L2708" s="106"/>
      <c r="M2708" s="106"/>
      <c r="N2708" s="106"/>
      <c r="S2708" s="106"/>
      <c r="T2708" s="106"/>
      <c r="U2708" s="106"/>
      <c r="V2708" s="106"/>
    </row>
    <row r="2709" spans="3:22" s="105" customFormat="1">
      <c r="C2709" s="106"/>
      <c r="D2709" s="106"/>
      <c r="E2709" s="106"/>
      <c r="F2709" s="106"/>
      <c r="K2709" s="106"/>
      <c r="L2709" s="106"/>
      <c r="M2709" s="106"/>
      <c r="N2709" s="106"/>
      <c r="S2709" s="106"/>
      <c r="T2709" s="106"/>
      <c r="U2709" s="106"/>
      <c r="V2709" s="106"/>
    </row>
    <row r="2710" spans="3:22" s="105" customFormat="1">
      <c r="C2710" s="106"/>
      <c r="D2710" s="106"/>
      <c r="E2710" s="106"/>
      <c r="F2710" s="106"/>
      <c r="K2710" s="106"/>
      <c r="L2710" s="106"/>
      <c r="M2710" s="106"/>
      <c r="N2710" s="106"/>
      <c r="S2710" s="106"/>
      <c r="T2710" s="106"/>
      <c r="U2710" s="106"/>
      <c r="V2710" s="106"/>
    </row>
    <row r="2711" spans="3:22" s="105" customFormat="1">
      <c r="C2711" s="106"/>
      <c r="D2711" s="106"/>
      <c r="E2711" s="106"/>
      <c r="F2711" s="106"/>
      <c r="K2711" s="106"/>
      <c r="L2711" s="106"/>
      <c r="M2711" s="106"/>
      <c r="N2711" s="106"/>
      <c r="S2711" s="106"/>
      <c r="T2711" s="106"/>
      <c r="U2711" s="106"/>
      <c r="V2711" s="106"/>
    </row>
    <row r="2712" spans="3:22" s="105" customFormat="1">
      <c r="C2712" s="106"/>
      <c r="D2712" s="106"/>
      <c r="E2712" s="106"/>
      <c r="F2712" s="106"/>
      <c r="K2712" s="106"/>
      <c r="L2712" s="106"/>
      <c r="M2712" s="106"/>
      <c r="N2712" s="106"/>
      <c r="S2712" s="106"/>
      <c r="T2712" s="106"/>
      <c r="U2712" s="106"/>
      <c r="V2712" s="106"/>
    </row>
    <row r="2713" spans="3:22" s="105" customFormat="1">
      <c r="C2713" s="106"/>
      <c r="D2713" s="106"/>
      <c r="E2713" s="106"/>
      <c r="F2713" s="106"/>
      <c r="K2713" s="106"/>
      <c r="L2713" s="106"/>
      <c r="M2713" s="106"/>
      <c r="N2713" s="106"/>
      <c r="S2713" s="106"/>
      <c r="T2713" s="106"/>
      <c r="U2713" s="106"/>
      <c r="V2713" s="106"/>
    </row>
    <row r="2714" spans="3:22" s="105" customFormat="1">
      <c r="C2714" s="106"/>
      <c r="D2714" s="106"/>
      <c r="E2714" s="106"/>
      <c r="F2714" s="106"/>
      <c r="K2714" s="106"/>
      <c r="L2714" s="106"/>
      <c r="M2714" s="106"/>
      <c r="N2714" s="106"/>
      <c r="S2714" s="106"/>
      <c r="T2714" s="106"/>
      <c r="U2714" s="106"/>
      <c r="V2714" s="106"/>
    </row>
    <row r="2715" spans="3:22" s="105" customFormat="1">
      <c r="C2715" s="106"/>
      <c r="D2715" s="106"/>
      <c r="E2715" s="106"/>
      <c r="F2715" s="106"/>
      <c r="K2715" s="106"/>
      <c r="L2715" s="106"/>
      <c r="M2715" s="106"/>
      <c r="N2715" s="106"/>
      <c r="S2715" s="106"/>
      <c r="T2715" s="106"/>
      <c r="U2715" s="106"/>
      <c r="V2715" s="106"/>
    </row>
    <row r="2716" spans="3:22" s="105" customFormat="1">
      <c r="C2716" s="106"/>
      <c r="D2716" s="106"/>
      <c r="E2716" s="106"/>
      <c r="F2716" s="106"/>
      <c r="K2716" s="106"/>
      <c r="L2716" s="106"/>
      <c r="M2716" s="106"/>
      <c r="N2716" s="106"/>
      <c r="S2716" s="106"/>
      <c r="T2716" s="106"/>
      <c r="U2716" s="106"/>
      <c r="V2716" s="106"/>
    </row>
    <row r="2717" spans="3:22" s="105" customFormat="1">
      <c r="C2717" s="106"/>
      <c r="D2717" s="106"/>
      <c r="E2717" s="106"/>
      <c r="F2717" s="106"/>
      <c r="K2717" s="106"/>
      <c r="L2717" s="106"/>
      <c r="M2717" s="106"/>
      <c r="N2717" s="106"/>
      <c r="S2717" s="106"/>
      <c r="T2717" s="106"/>
      <c r="U2717" s="106"/>
      <c r="V2717" s="106"/>
    </row>
    <row r="2718" spans="3:22" s="105" customFormat="1">
      <c r="C2718" s="106"/>
      <c r="D2718" s="106"/>
      <c r="E2718" s="106"/>
      <c r="F2718" s="106"/>
      <c r="K2718" s="106"/>
      <c r="L2718" s="106"/>
      <c r="M2718" s="106"/>
      <c r="N2718" s="106"/>
      <c r="S2718" s="106"/>
      <c r="T2718" s="106"/>
      <c r="U2718" s="106"/>
      <c r="V2718" s="106"/>
    </row>
    <row r="2719" spans="3:22" s="105" customFormat="1">
      <c r="C2719" s="106"/>
      <c r="D2719" s="106"/>
      <c r="E2719" s="106"/>
      <c r="F2719" s="106"/>
      <c r="K2719" s="106"/>
      <c r="L2719" s="106"/>
      <c r="M2719" s="106"/>
      <c r="N2719" s="106"/>
      <c r="S2719" s="106"/>
      <c r="T2719" s="106"/>
      <c r="U2719" s="106"/>
      <c r="V2719" s="106"/>
    </row>
    <row r="2720" spans="3:22" s="105" customFormat="1">
      <c r="C2720" s="106"/>
      <c r="D2720" s="106"/>
      <c r="E2720" s="106"/>
      <c r="F2720" s="106"/>
      <c r="K2720" s="106"/>
      <c r="L2720" s="106"/>
      <c r="M2720" s="106"/>
      <c r="N2720" s="106"/>
      <c r="S2720" s="106"/>
      <c r="T2720" s="106"/>
      <c r="U2720" s="106"/>
      <c r="V2720" s="106"/>
    </row>
    <row r="2721" spans="3:22" s="105" customFormat="1">
      <c r="C2721" s="106"/>
      <c r="D2721" s="106"/>
      <c r="E2721" s="106"/>
      <c r="F2721" s="106"/>
      <c r="K2721" s="106"/>
      <c r="L2721" s="106"/>
      <c r="M2721" s="106"/>
      <c r="N2721" s="106"/>
      <c r="S2721" s="106"/>
      <c r="T2721" s="106"/>
      <c r="U2721" s="106"/>
      <c r="V2721" s="106"/>
    </row>
    <row r="2722" spans="3:22" s="105" customFormat="1">
      <c r="C2722" s="106"/>
      <c r="D2722" s="106"/>
      <c r="E2722" s="106"/>
      <c r="F2722" s="106"/>
      <c r="K2722" s="106"/>
      <c r="L2722" s="106"/>
      <c r="M2722" s="106"/>
      <c r="N2722" s="106"/>
      <c r="S2722" s="106"/>
      <c r="T2722" s="106"/>
      <c r="U2722" s="106"/>
      <c r="V2722" s="106"/>
    </row>
    <row r="2723" spans="3:22" s="105" customFormat="1">
      <c r="C2723" s="106"/>
      <c r="D2723" s="106"/>
      <c r="E2723" s="106"/>
      <c r="F2723" s="106"/>
      <c r="K2723" s="106"/>
      <c r="L2723" s="106"/>
      <c r="M2723" s="106"/>
      <c r="N2723" s="106"/>
      <c r="S2723" s="106"/>
      <c r="T2723" s="106"/>
      <c r="U2723" s="106"/>
      <c r="V2723" s="106"/>
    </row>
    <row r="2724" spans="3:22" s="105" customFormat="1">
      <c r="C2724" s="106"/>
      <c r="D2724" s="106"/>
      <c r="E2724" s="106"/>
      <c r="F2724" s="106"/>
      <c r="K2724" s="106"/>
      <c r="L2724" s="106"/>
      <c r="M2724" s="106"/>
      <c r="N2724" s="106"/>
      <c r="S2724" s="106"/>
      <c r="T2724" s="106"/>
      <c r="U2724" s="106"/>
      <c r="V2724" s="106"/>
    </row>
    <row r="2725" spans="3:22" s="105" customFormat="1">
      <c r="C2725" s="106"/>
      <c r="D2725" s="106"/>
      <c r="E2725" s="106"/>
      <c r="F2725" s="106"/>
      <c r="K2725" s="106"/>
      <c r="L2725" s="106"/>
      <c r="M2725" s="106"/>
      <c r="N2725" s="106"/>
      <c r="S2725" s="106"/>
      <c r="T2725" s="106"/>
      <c r="U2725" s="106"/>
      <c r="V2725" s="106"/>
    </row>
    <row r="2726" spans="3:22" s="105" customFormat="1">
      <c r="C2726" s="106"/>
      <c r="D2726" s="106"/>
      <c r="E2726" s="106"/>
      <c r="F2726" s="106"/>
      <c r="K2726" s="106"/>
      <c r="L2726" s="106"/>
      <c r="M2726" s="106"/>
      <c r="N2726" s="106"/>
      <c r="S2726" s="106"/>
      <c r="T2726" s="106"/>
      <c r="U2726" s="106"/>
      <c r="V2726" s="106"/>
    </row>
    <row r="2727" spans="3:22" s="105" customFormat="1">
      <c r="C2727" s="106"/>
      <c r="D2727" s="106"/>
      <c r="E2727" s="106"/>
      <c r="F2727" s="106"/>
      <c r="K2727" s="106"/>
      <c r="L2727" s="106"/>
      <c r="M2727" s="106"/>
      <c r="N2727" s="106"/>
      <c r="S2727" s="106"/>
      <c r="T2727" s="106"/>
      <c r="U2727" s="106"/>
      <c r="V2727" s="106"/>
    </row>
    <row r="2728" spans="3:22" s="105" customFormat="1">
      <c r="C2728" s="106"/>
      <c r="D2728" s="106"/>
      <c r="E2728" s="106"/>
      <c r="F2728" s="106"/>
      <c r="K2728" s="106"/>
      <c r="L2728" s="106"/>
      <c r="M2728" s="106"/>
      <c r="N2728" s="106"/>
      <c r="S2728" s="106"/>
      <c r="T2728" s="106"/>
      <c r="U2728" s="106"/>
      <c r="V2728" s="106"/>
    </row>
    <row r="2729" spans="3:22" s="105" customFormat="1">
      <c r="C2729" s="106"/>
      <c r="D2729" s="106"/>
      <c r="E2729" s="106"/>
      <c r="F2729" s="106"/>
      <c r="K2729" s="106"/>
      <c r="L2729" s="106"/>
      <c r="M2729" s="106"/>
      <c r="N2729" s="106"/>
      <c r="S2729" s="106"/>
      <c r="T2729" s="106"/>
      <c r="U2729" s="106"/>
      <c r="V2729" s="106"/>
    </row>
    <row r="2730" spans="3:22" s="105" customFormat="1">
      <c r="C2730" s="106"/>
      <c r="D2730" s="106"/>
      <c r="E2730" s="106"/>
      <c r="F2730" s="106"/>
      <c r="K2730" s="106"/>
      <c r="L2730" s="106"/>
      <c r="M2730" s="106"/>
      <c r="N2730" s="106"/>
      <c r="S2730" s="106"/>
      <c r="T2730" s="106"/>
      <c r="U2730" s="106"/>
      <c r="V2730" s="106"/>
    </row>
    <row r="2731" spans="3:22" s="105" customFormat="1">
      <c r="C2731" s="106"/>
      <c r="D2731" s="106"/>
      <c r="E2731" s="106"/>
      <c r="F2731" s="106"/>
      <c r="K2731" s="106"/>
      <c r="L2731" s="106"/>
      <c r="M2731" s="106"/>
      <c r="N2731" s="106"/>
      <c r="S2731" s="106"/>
      <c r="T2731" s="106"/>
      <c r="U2731" s="106"/>
      <c r="V2731" s="106"/>
    </row>
    <row r="2732" spans="3:22" s="105" customFormat="1">
      <c r="C2732" s="106"/>
      <c r="D2732" s="106"/>
      <c r="E2732" s="106"/>
      <c r="F2732" s="106"/>
      <c r="K2732" s="106"/>
      <c r="L2732" s="106"/>
      <c r="M2732" s="106"/>
      <c r="N2732" s="106"/>
      <c r="S2732" s="106"/>
      <c r="T2732" s="106"/>
      <c r="U2732" s="106"/>
      <c r="V2732" s="106"/>
    </row>
    <row r="2733" spans="3:22" s="105" customFormat="1">
      <c r="C2733" s="106"/>
      <c r="D2733" s="106"/>
      <c r="E2733" s="106"/>
      <c r="F2733" s="106"/>
      <c r="K2733" s="106"/>
      <c r="L2733" s="106"/>
      <c r="M2733" s="106"/>
      <c r="N2733" s="106"/>
      <c r="S2733" s="106"/>
      <c r="T2733" s="106"/>
      <c r="U2733" s="106"/>
      <c r="V2733" s="106"/>
    </row>
    <row r="2734" spans="3:22" s="105" customFormat="1">
      <c r="C2734" s="106"/>
      <c r="D2734" s="106"/>
      <c r="E2734" s="106"/>
      <c r="F2734" s="106"/>
      <c r="K2734" s="106"/>
      <c r="L2734" s="106"/>
      <c r="M2734" s="106"/>
      <c r="N2734" s="106"/>
      <c r="S2734" s="106"/>
      <c r="T2734" s="106"/>
      <c r="U2734" s="106"/>
      <c r="V2734" s="106"/>
    </row>
    <row r="2735" spans="3:22" s="105" customFormat="1">
      <c r="C2735" s="106"/>
      <c r="D2735" s="106"/>
      <c r="E2735" s="106"/>
      <c r="F2735" s="106"/>
      <c r="K2735" s="106"/>
      <c r="L2735" s="106"/>
      <c r="M2735" s="106"/>
      <c r="N2735" s="106"/>
      <c r="S2735" s="106"/>
      <c r="T2735" s="106"/>
      <c r="U2735" s="106"/>
      <c r="V2735" s="106"/>
    </row>
    <row r="2736" spans="3:22" s="105" customFormat="1">
      <c r="C2736" s="106"/>
      <c r="D2736" s="106"/>
      <c r="E2736" s="106"/>
      <c r="F2736" s="106"/>
      <c r="K2736" s="106"/>
      <c r="L2736" s="106"/>
      <c r="M2736" s="106"/>
      <c r="N2736" s="106"/>
      <c r="S2736" s="106"/>
      <c r="T2736" s="106"/>
      <c r="U2736" s="106"/>
      <c r="V2736" s="106"/>
    </row>
    <row r="2737" spans="3:22" s="105" customFormat="1">
      <c r="C2737" s="106"/>
      <c r="D2737" s="106"/>
      <c r="E2737" s="106"/>
      <c r="F2737" s="106"/>
      <c r="K2737" s="106"/>
      <c r="L2737" s="106"/>
      <c r="M2737" s="106"/>
      <c r="N2737" s="106"/>
      <c r="S2737" s="106"/>
      <c r="T2737" s="106"/>
      <c r="U2737" s="106"/>
      <c r="V2737" s="106"/>
    </row>
    <row r="2738" spans="3:22" s="105" customFormat="1">
      <c r="C2738" s="106"/>
      <c r="D2738" s="106"/>
      <c r="E2738" s="106"/>
      <c r="F2738" s="106"/>
      <c r="K2738" s="106"/>
      <c r="L2738" s="106"/>
      <c r="M2738" s="106"/>
      <c r="N2738" s="106"/>
      <c r="S2738" s="106"/>
      <c r="T2738" s="106"/>
      <c r="U2738" s="106"/>
      <c r="V2738" s="106"/>
    </row>
    <row r="2739" spans="3:22" s="105" customFormat="1">
      <c r="C2739" s="106"/>
      <c r="D2739" s="106"/>
      <c r="E2739" s="106"/>
      <c r="F2739" s="106"/>
      <c r="K2739" s="106"/>
      <c r="L2739" s="106"/>
      <c r="M2739" s="106"/>
      <c r="N2739" s="106"/>
      <c r="S2739" s="106"/>
      <c r="T2739" s="106"/>
      <c r="U2739" s="106"/>
      <c r="V2739" s="106"/>
    </row>
    <row r="2740" spans="3:22" s="105" customFormat="1">
      <c r="C2740" s="106"/>
      <c r="D2740" s="106"/>
      <c r="E2740" s="106"/>
      <c r="F2740" s="106"/>
      <c r="K2740" s="106"/>
      <c r="L2740" s="106"/>
      <c r="M2740" s="106"/>
      <c r="N2740" s="106"/>
      <c r="S2740" s="106"/>
      <c r="T2740" s="106"/>
      <c r="U2740" s="106"/>
      <c r="V2740" s="106"/>
    </row>
    <row r="2741" spans="3:22" s="105" customFormat="1">
      <c r="C2741" s="106"/>
      <c r="D2741" s="106"/>
      <c r="E2741" s="106"/>
      <c r="F2741" s="106"/>
      <c r="K2741" s="106"/>
      <c r="L2741" s="106"/>
      <c r="M2741" s="106"/>
      <c r="N2741" s="106"/>
      <c r="S2741" s="106"/>
      <c r="T2741" s="106"/>
      <c r="U2741" s="106"/>
      <c r="V2741" s="106"/>
    </row>
    <row r="2742" spans="3:22" s="105" customFormat="1">
      <c r="C2742" s="106"/>
      <c r="D2742" s="106"/>
      <c r="E2742" s="106"/>
      <c r="F2742" s="106"/>
      <c r="K2742" s="106"/>
      <c r="L2742" s="106"/>
      <c r="M2742" s="106"/>
      <c r="N2742" s="106"/>
      <c r="S2742" s="106"/>
      <c r="T2742" s="106"/>
      <c r="U2742" s="106"/>
      <c r="V2742" s="106"/>
    </row>
    <row r="2743" spans="3:22" s="105" customFormat="1">
      <c r="C2743" s="106"/>
      <c r="D2743" s="106"/>
      <c r="E2743" s="106"/>
      <c r="F2743" s="106"/>
      <c r="K2743" s="106"/>
      <c r="L2743" s="106"/>
      <c r="M2743" s="106"/>
      <c r="N2743" s="106"/>
      <c r="S2743" s="106"/>
      <c r="T2743" s="106"/>
      <c r="U2743" s="106"/>
      <c r="V2743" s="106"/>
    </row>
    <row r="2744" spans="3:22" s="105" customFormat="1">
      <c r="C2744" s="106"/>
      <c r="D2744" s="106"/>
      <c r="E2744" s="106"/>
      <c r="F2744" s="106"/>
      <c r="K2744" s="106"/>
      <c r="L2744" s="106"/>
      <c r="M2744" s="106"/>
      <c r="N2744" s="106"/>
      <c r="S2744" s="106"/>
      <c r="T2744" s="106"/>
      <c r="U2744" s="106"/>
      <c r="V2744" s="106"/>
    </row>
    <row r="2745" spans="3:22" s="105" customFormat="1">
      <c r="C2745" s="106"/>
      <c r="D2745" s="106"/>
      <c r="E2745" s="106"/>
      <c r="F2745" s="106"/>
      <c r="K2745" s="106"/>
      <c r="L2745" s="106"/>
      <c r="M2745" s="106"/>
      <c r="N2745" s="106"/>
      <c r="S2745" s="106"/>
      <c r="T2745" s="106"/>
      <c r="U2745" s="106"/>
      <c r="V2745" s="106"/>
    </row>
    <row r="2746" spans="3:22" s="105" customFormat="1">
      <c r="C2746" s="106"/>
      <c r="D2746" s="106"/>
      <c r="E2746" s="106"/>
      <c r="F2746" s="106"/>
      <c r="K2746" s="106"/>
      <c r="L2746" s="106"/>
      <c r="M2746" s="106"/>
      <c r="N2746" s="106"/>
      <c r="S2746" s="106"/>
      <c r="T2746" s="106"/>
      <c r="U2746" s="106"/>
      <c r="V2746" s="106"/>
    </row>
  </sheetData>
  <sheetProtection selectLockedCells="1"/>
  <protectedRanges>
    <protectedRange sqref="C4:C37 K34:K40 S4:S9 S13:S18 S22:S23 K31:K32 K28:K29 K4:K26" name="Range1" securityDescriptor="O:WDG:WDD:(A;;CC;;;WD)"/>
  </protectedRanges>
  <sortState ref="AB4:AB41">
    <sortCondition ref="AB4"/>
  </sortState>
  <mergeCells count="39">
    <mergeCell ref="U59:V59"/>
    <mergeCell ref="W59:X59"/>
    <mergeCell ref="V32:W33"/>
    <mergeCell ref="V35:W36"/>
    <mergeCell ref="X32:X33"/>
    <mergeCell ref="X35:X36"/>
    <mergeCell ref="R44:Z45"/>
    <mergeCell ref="S46:T47"/>
    <mergeCell ref="U46:V47"/>
    <mergeCell ref="W46:X47"/>
    <mergeCell ref="Y46:Z47"/>
    <mergeCell ref="R48:R50"/>
    <mergeCell ref="R51:R53"/>
    <mergeCell ref="R55:X55"/>
    <mergeCell ref="U56:V56"/>
    <mergeCell ref="U57:V57"/>
    <mergeCell ref="U58:V58"/>
    <mergeCell ref="W56:X56"/>
    <mergeCell ref="W57:X57"/>
    <mergeCell ref="W58:X58"/>
    <mergeCell ref="R38:U39"/>
    <mergeCell ref="V38:X39"/>
    <mergeCell ref="R41:U42"/>
    <mergeCell ref="V41:X42"/>
    <mergeCell ref="S48:T50"/>
    <mergeCell ref="U48:V50"/>
    <mergeCell ref="S51:T53"/>
    <mergeCell ref="U51:V53"/>
    <mergeCell ref="W51:X53"/>
    <mergeCell ref="Y51:Z53"/>
    <mergeCell ref="Y48:Z50"/>
    <mergeCell ref="W48:X50"/>
    <mergeCell ref="R35:U36"/>
    <mergeCell ref="B1:X1"/>
    <mergeCell ref="V29:X29"/>
    <mergeCell ref="V30:X30"/>
    <mergeCell ref="R26:R27"/>
    <mergeCell ref="S26:S27"/>
    <mergeCell ref="R32:U33"/>
  </mergeCells>
  <conditionalFormatting sqref="K34:K40 K31:K32 K4:K26 K28:K29">
    <cfRule type="expression" dxfId="13" priority="10">
      <formula>$K4=$M4</formula>
    </cfRule>
  </conditionalFormatting>
  <conditionalFormatting sqref="C4:C37">
    <cfRule type="expression" dxfId="12" priority="9">
      <formula>$C4=$E4</formula>
    </cfRule>
  </conditionalFormatting>
  <conditionalFormatting sqref="S4:S9 S13:S18 S22:S23">
    <cfRule type="expression" dxfId="11" priority="8">
      <formula>$S4=$U4</formula>
    </cfRule>
  </conditionalFormatting>
  <conditionalFormatting sqref="V38:X39">
    <cfRule type="dataBar" priority="5">
      <dataBar>
        <cfvo type="num" val="0"/>
        <cfvo type="num" val="1"/>
        <color rgb="FF008AEF"/>
      </dataBar>
      <extLst>
        <ext xmlns:x14="http://schemas.microsoft.com/office/spreadsheetml/2009/9/main" uri="{B025F937-C7B1-47D3-B67F-A62EFF666E3E}">
          <x14:id>{5AA8D3EB-6632-4649-8A45-A9ED678EB253}</x14:id>
        </ext>
      </extLst>
    </cfRule>
  </conditionalFormatting>
  <conditionalFormatting sqref="V41:X42">
    <cfRule type="dataBar" priority="4">
      <dataBar>
        <cfvo type="num" val="0"/>
        <cfvo type="num" val="1"/>
        <color rgb="FFD6007B"/>
      </dataBar>
      <extLst>
        <ext xmlns:x14="http://schemas.microsoft.com/office/spreadsheetml/2009/9/main" uri="{B025F937-C7B1-47D3-B67F-A62EFF666E3E}">
          <x14:id>{7EB89316-7B1D-4A9C-B310-AF173BF1B93B}</x14:id>
        </ext>
      </extLst>
    </cfRule>
  </conditionalFormatting>
  <conditionalFormatting sqref="K33">
    <cfRule type="expression" dxfId="10" priority="3">
      <formula>$K33=$M33</formula>
    </cfRule>
  </conditionalFormatting>
  <conditionalFormatting sqref="K30">
    <cfRule type="expression" dxfId="9" priority="2">
      <formula>$K30=$M30</formula>
    </cfRule>
  </conditionalFormatting>
  <conditionalFormatting sqref="K27">
    <cfRule type="expression" dxfId="8" priority="1">
      <formula>$K27=$M27</formula>
    </cfRule>
  </conditionalFormatting>
  <dataValidations count="13">
    <dataValidation type="list" allowBlank="1" showInputMessage="1" showErrorMessage="1" sqref="C4 C5 C6 C7 C8 C9 C10 C11 C12 C13 C14 C15 C16 C17 C18 C19 C20 C21 C22 C23 C24 K11 S22 K12 K13 K14 S15 K15 S13 S4 K17 K40 S6 S5 K4 K5 K6 K7 K8 K9 K10">
      <formula1>"1,2,3,4,5,6,7,8,9,10,11,12,13,14,15,16,17,18,19,20"</formula1>
    </dataValidation>
    <dataValidation type="list" allowBlank="1" showInputMessage="1" showErrorMessage="1" sqref="C25 C26 C27 C28">
      <formula1>"1,2,3,4,5,6,7,8,9,10,11,12,13,14,15,16,17"</formula1>
    </dataValidation>
    <dataValidation type="list" allowBlank="1" showInputMessage="1" showErrorMessage="1" sqref="C29 C30 C31 C32">
      <formula1>"1,2,3,4,5,6,7,8,9,10,11,12,13,14"</formula1>
    </dataValidation>
    <dataValidation type="list" allowBlank="1" showInputMessage="1" showErrorMessage="1" sqref="C33 C34 C35">
      <formula1>"1,2,3,4,5,6,7,8,9,10,11,12,13"</formula1>
    </dataValidation>
    <dataValidation type="list" allowBlank="1" showInputMessage="1" showErrorMessage="1" sqref="C36 C37">
      <formula1>"1,2,3,4,5,6,7,8,9"</formula1>
    </dataValidation>
    <dataValidation type="list" allowBlank="1" showInputMessage="1" showErrorMessage="1" sqref="K16">
      <formula1>"1,2,3,4,5,6,7,8"</formula1>
    </dataValidation>
    <dataValidation type="list" allowBlank="1" showInputMessage="1" showErrorMessage="1" sqref="K18 K19 K20 K21 K22 K23 K24 K25 K26 K27 K28 K29 K30 K31 K32 K33 K34 K35 K36 K37 K38 K39">
      <formula1>"1,2,3,4,5,6,7,8,9,10"</formula1>
    </dataValidation>
    <dataValidation type="list" allowBlank="1" showInputMessage="1" showErrorMessage="1" sqref="S7">
      <formula1>"1,2,3,4,5,6,7,8,9,10,11,12,13,14,15,16,17,18"</formula1>
    </dataValidation>
    <dataValidation type="list" allowBlank="1" showInputMessage="1" showErrorMessage="1" sqref="S8">
      <formula1>"1,2,3,4,5,6,7,8,9,10,11,12,13,14,15"</formula1>
    </dataValidation>
    <dataValidation type="list" allowBlank="1" showInputMessage="1" showErrorMessage="1" sqref="S9">
      <formula1>"1,2,3,4,5,6,7,8,9,10,11"</formula1>
    </dataValidation>
    <dataValidation type="list" allowBlank="1" showInputMessage="1" showErrorMessage="1" sqref="S14">
      <formula1>"1,2,3,4,5,6,7"</formula1>
    </dataValidation>
    <dataValidation type="list" allowBlank="1" showInputMessage="1" showErrorMessage="1" sqref="S16 S18">
      <formula1>"1,2,3,4,5,6"</formula1>
    </dataValidation>
    <dataValidation type="list" allowBlank="1" showInputMessage="1" showErrorMessage="1" sqref="S17 S23">
      <formula1>"1,2,3,4,5,6,7,8,9,10,11,12,13,14,15,16"</formula1>
    </dataValidation>
  </dataValidations>
  <pageMargins left="0.7" right="0.7" top="0.75" bottom="0.75" header="0.3" footer="0.3"/>
  <pageSetup orientation="portrait" horizontalDpi="1200" verticalDpi="1200" r:id="rId1"/>
  <drawing r:id="rId2"/>
  <extLst>
    <ext xmlns:x14="http://schemas.microsoft.com/office/spreadsheetml/2009/9/main" uri="{78C0D931-6437-407d-A8EE-F0AAD7539E65}">
      <x14:conditionalFormattings>
        <x14:conditionalFormatting xmlns:xm="http://schemas.microsoft.com/office/excel/2006/main">
          <x14:cfRule type="dataBar" id="{5AA8D3EB-6632-4649-8A45-A9ED678EB253}">
            <x14:dataBar minLength="0" maxLength="100" gradient="0">
              <x14:cfvo type="num">
                <xm:f>0</xm:f>
              </x14:cfvo>
              <x14:cfvo type="num">
                <xm:f>1</xm:f>
              </x14:cfvo>
              <x14:negativeFillColor rgb="FFFF0000"/>
              <x14:axisColor rgb="FF000000"/>
            </x14:dataBar>
          </x14:cfRule>
          <xm:sqref>V38:X39</xm:sqref>
        </x14:conditionalFormatting>
        <x14:conditionalFormatting xmlns:xm="http://schemas.microsoft.com/office/excel/2006/main">
          <x14:cfRule type="dataBar" id="{7EB89316-7B1D-4A9C-B310-AF173BF1B93B}">
            <x14:dataBar minLength="0" maxLength="100" gradient="0">
              <x14:cfvo type="num">
                <xm:f>0</xm:f>
              </x14:cfvo>
              <x14:cfvo type="num">
                <xm:f>1</xm:f>
              </x14:cfvo>
              <x14:negativeFillColor rgb="FFFF0000"/>
              <x14:axisColor rgb="FF000000"/>
            </x14:dataBar>
          </x14:cfRule>
          <xm:sqref>V41:X42</xm:sqref>
        </x14:conditionalFormatting>
      </x14:conditionalFormattings>
    </ext>
  </extLst>
</worksheet>
</file>

<file path=xl/worksheets/sheet2.xml><?xml version="1.0" encoding="utf-8"?>
<worksheet xmlns="http://schemas.openxmlformats.org/spreadsheetml/2006/main" xmlns:r="http://schemas.openxmlformats.org/officeDocument/2006/relationships">
  <dimension ref="B1:L54"/>
  <sheetViews>
    <sheetView workbookViewId="0">
      <selection activeCell="E5" sqref="E5"/>
    </sheetView>
  </sheetViews>
  <sheetFormatPr baseColWidth="10" defaultColWidth="9.140625" defaultRowHeight="15"/>
  <cols>
    <col min="1" max="1" width="1.42578125" style="105" customWidth="1"/>
    <col min="2" max="2" width="9.140625" style="105"/>
    <col min="3" max="7" width="14.28515625" style="105" customWidth="1"/>
    <col min="8" max="16384" width="9.140625" style="105"/>
  </cols>
  <sheetData>
    <row r="1" spans="2:12" ht="24" customHeight="1">
      <c r="B1" s="300" t="s">
        <v>32</v>
      </c>
      <c r="C1" s="300"/>
      <c r="D1" s="300"/>
      <c r="E1" s="300"/>
      <c r="F1" s="300"/>
      <c r="G1" s="300"/>
      <c r="H1" s="300"/>
      <c r="I1" s="300"/>
      <c r="J1" s="300"/>
      <c r="K1" s="300"/>
      <c r="L1" s="300"/>
    </row>
    <row r="3" spans="2:12" ht="15" customHeight="1">
      <c r="C3" s="301" t="s">
        <v>33</v>
      </c>
      <c r="D3" s="176" t="s">
        <v>34</v>
      </c>
      <c r="E3" s="177" t="s">
        <v>35</v>
      </c>
      <c r="G3" s="304" t="s">
        <v>40</v>
      </c>
      <c r="H3" s="305"/>
      <c r="J3" s="311" t="s">
        <v>47</v>
      </c>
      <c r="K3" s="311"/>
    </row>
    <row r="4" spans="2:12" ht="15" customHeight="1">
      <c r="C4" s="302"/>
      <c r="D4" s="178">
        <v>44</v>
      </c>
      <c r="E4" s="178" t="s">
        <v>260</v>
      </c>
      <c r="G4" s="306" t="s">
        <v>41</v>
      </c>
      <c r="H4" s="306"/>
      <c r="J4" s="312" t="s">
        <v>46</v>
      </c>
      <c r="K4" s="312"/>
    </row>
    <row r="5" spans="2:12">
      <c r="C5" s="302"/>
      <c r="D5" s="179">
        <v>20</v>
      </c>
      <c r="E5" s="179" t="s">
        <v>261</v>
      </c>
      <c r="G5" s="181" t="s">
        <v>42</v>
      </c>
      <c r="H5" s="173">
        <v>0</v>
      </c>
    </row>
    <row r="6" spans="2:12">
      <c r="C6" s="302"/>
      <c r="D6" s="179"/>
      <c r="E6" s="179"/>
    </row>
    <row r="7" spans="2:12">
      <c r="C7" s="303"/>
      <c r="D7" s="180"/>
      <c r="E7" s="180"/>
    </row>
    <row r="9" spans="2:12" ht="18" customHeight="1">
      <c r="C9" s="309" t="s">
        <v>45</v>
      </c>
      <c r="D9" s="182" t="s">
        <v>36</v>
      </c>
      <c r="E9" s="183" t="s">
        <v>37</v>
      </c>
      <c r="F9" s="183" t="s">
        <v>38</v>
      </c>
      <c r="G9" s="183" t="s">
        <v>39</v>
      </c>
      <c r="I9" s="110"/>
      <c r="J9" s="110"/>
      <c r="K9" s="110"/>
    </row>
    <row r="10" spans="2:12">
      <c r="C10" s="310"/>
      <c r="D10" s="185">
        <v>4800</v>
      </c>
      <c r="E10" s="185">
        <v>2830</v>
      </c>
      <c r="F10" s="185">
        <v>2580</v>
      </c>
      <c r="G10" s="185">
        <v>1690</v>
      </c>
      <c r="I10" s="110"/>
      <c r="J10" s="110"/>
      <c r="K10" s="110"/>
    </row>
    <row r="11" spans="2:12">
      <c r="G11" s="110"/>
      <c r="H11" s="110"/>
      <c r="I11" s="110"/>
      <c r="J11" s="110"/>
      <c r="K11" s="110"/>
    </row>
    <row r="12" spans="2:12" ht="18" customHeight="1">
      <c r="C12" s="307" t="s">
        <v>29</v>
      </c>
      <c r="D12" s="182" t="s">
        <v>36</v>
      </c>
      <c r="E12" s="183" t="s">
        <v>37</v>
      </c>
      <c r="F12" s="183" t="s">
        <v>38</v>
      </c>
      <c r="G12" s="183" t="s">
        <v>39</v>
      </c>
      <c r="H12" s="110"/>
      <c r="I12" s="110"/>
      <c r="J12" s="110"/>
      <c r="K12" s="110"/>
    </row>
    <row r="13" spans="2:12">
      <c r="C13" s="308"/>
      <c r="D13" s="191">
        <f>D16+Data!E213+Data!E179+SUM(D19:D22)</f>
        <v>4130.5200000000004</v>
      </c>
      <c r="E13" s="191">
        <f>E16+Data!F213+Data!F179+SUM(E19:E22)</f>
        <v>2915.2</v>
      </c>
      <c r="F13" s="191">
        <f>F16+Data!G213+Data!G179+SUM(F19:F22)</f>
        <v>2765.2</v>
      </c>
      <c r="G13" s="191">
        <f>G16+Data!H213+Data!H179+SUM(G19:G22)</f>
        <v>1903.8400000000001</v>
      </c>
      <c r="H13" s="110"/>
      <c r="I13" s="110"/>
      <c r="J13" s="110"/>
      <c r="K13" s="110"/>
    </row>
    <row r="14" spans="2:12">
      <c r="G14" s="110"/>
      <c r="H14" s="110"/>
      <c r="I14" s="110"/>
      <c r="J14" s="110"/>
      <c r="K14" s="110"/>
    </row>
    <row r="15" spans="2:12" ht="18" customHeight="1">
      <c r="C15" s="106"/>
      <c r="D15" s="182" t="s">
        <v>36</v>
      </c>
      <c r="E15" s="183" t="s">
        <v>37</v>
      </c>
      <c r="F15" s="183" t="s">
        <v>38</v>
      </c>
      <c r="G15" s="183" t="s">
        <v>39</v>
      </c>
    </row>
    <row r="16" spans="2:12">
      <c r="C16" s="186" t="s">
        <v>43</v>
      </c>
      <c r="D16" s="175">
        <v>1075</v>
      </c>
      <c r="E16" s="175">
        <v>1012</v>
      </c>
      <c r="F16" s="175">
        <v>1070</v>
      </c>
      <c r="G16" s="175">
        <v>556</v>
      </c>
    </row>
    <row r="17" spans="2:11">
      <c r="B17" s="215"/>
      <c r="C17" s="215"/>
      <c r="D17" s="215"/>
      <c r="E17" s="215"/>
      <c r="F17" s="215"/>
      <c r="G17" s="215"/>
    </row>
    <row r="18" spans="2:11" ht="18.75" customHeight="1">
      <c r="B18" s="215"/>
      <c r="C18" s="216" t="s">
        <v>110</v>
      </c>
      <c r="D18" s="182" t="s">
        <v>36</v>
      </c>
      <c r="E18" s="183" t="s">
        <v>37</v>
      </c>
      <c r="F18" s="183" t="s">
        <v>38</v>
      </c>
      <c r="G18" s="183" t="s">
        <v>39</v>
      </c>
    </row>
    <row r="19" spans="2:11">
      <c r="B19" s="215"/>
      <c r="C19" s="173" t="s">
        <v>112</v>
      </c>
      <c r="D19" s="175"/>
      <c r="E19" s="175"/>
      <c r="F19" s="175"/>
      <c r="G19" s="175"/>
    </row>
    <row r="20" spans="2:11">
      <c r="B20" s="215"/>
      <c r="C20" s="173" t="s">
        <v>90</v>
      </c>
      <c r="D20" s="175"/>
      <c r="E20" s="175"/>
      <c r="F20" s="175"/>
      <c r="G20" s="175"/>
    </row>
    <row r="21" spans="2:11">
      <c r="B21" s="215"/>
      <c r="C21" s="173" t="s">
        <v>109</v>
      </c>
      <c r="D21" s="175"/>
      <c r="E21" s="175"/>
      <c r="F21" s="175"/>
      <c r="G21" s="175"/>
    </row>
    <row r="22" spans="2:11">
      <c r="B22" s="215"/>
      <c r="C22" s="239" t="s">
        <v>177</v>
      </c>
      <c r="D22" s="175"/>
      <c r="E22" s="175"/>
      <c r="F22" s="175"/>
      <c r="G22" s="175"/>
    </row>
    <row r="23" spans="2:11">
      <c r="C23" s="106"/>
      <c r="D23" s="106"/>
      <c r="E23" s="106"/>
      <c r="F23" s="106"/>
      <c r="G23" s="106"/>
    </row>
    <row r="24" spans="2:11" ht="18" customHeight="1">
      <c r="C24" s="104" t="s">
        <v>113</v>
      </c>
      <c r="D24" s="182" t="s">
        <v>36</v>
      </c>
      <c r="E24" s="183" t="s">
        <v>37</v>
      </c>
      <c r="F24" s="183" t="s">
        <v>38</v>
      </c>
      <c r="G24" s="183" t="s">
        <v>39</v>
      </c>
      <c r="H24" s="184" t="s">
        <v>44</v>
      </c>
    </row>
    <row r="25" spans="2:11">
      <c r="C25" s="173" t="s">
        <v>111</v>
      </c>
      <c r="D25" s="175">
        <v>164</v>
      </c>
      <c r="E25" s="175">
        <v>109</v>
      </c>
      <c r="F25" s="175">
        <v>96</v>
      </c>
      <c r="G25" s="175">
        <v>67</v>
      </c>
      <c r="H25" s="239" t="s">
        <v>260</v>
      </c>
    </row>
    <row r="26" spans="2:11">
      <c r="C26" s="173" t="s">
        <v>111</v>
      </c>
      <c r="D26" s="175">
        <v>210</v>
      </c>
      <c r="E26" s="175">
        <v>186</v>
      </c>
      <c r="F26" s="175">
        <v>139</v>
      </c>
      <c r="G26" s="175">
        <v>116</v>
      </c>
      <c r="H26" s="239" t="s">
        <v>261</v>
      </c>
    </row>
    <row r="27" spans="2:11">
      <c r="C27" s="173" t="s">
        <v>111</v>
      </c>
      <c r="D27" s="175">
        <v>267</v>
      </c>
      <c r="E27" s="175">
        <v>201</v>
      </c>
      <c r="F27" s="175">
        <v>157</v>
      </c>
      <c r="G27" s="175">
        <v>85</v>
      </c>
      <c r="H27" s="239" t="s">
        <v>260</v>
      </c>
      <c r="K27" s="105">
        <f>7+12+17+22</f>
        <v>58</v>
      </c>
    </row>
    <row r="28" spans="2:11">
      <c r="C28" s="173" t="s">
        <v>111</v>
      </c>
      <c r="D28" s="175">
        <v>56</v>
      </c>
      <c r="E28" s="175">
        <v>33</v>
      </c>
      <c r="F28" s="175">
        <v>144</v>
      </c>
      <c r="G28" s="175">
        <v>51</v>
      </c>
      <c r="H28" s="239" t="s">
        <v>260</v>
      </c>
    </row>
    <row r="29" spans="2:11">
      <c r="C29" s="173" t="s">
        <v>111</v>
      </c>
      <c r="D29" s="175">
        <v>107</v>
      </c>
      <c r="E29" s="175">
        <v>45</v>
      </c>
      <c r="F29" s="175">
        <v>40</v>
      </c>
      <c r="G29" s="175">
        <v>33</v>
      </c>
      <c r="H29" s="239" t="s">
        <v>260</v>
      </c>
    </row>
    <row r="30" spans="2:11">
      <c r="C30" s="173" t="s">
        <v>111</v>
      </c>
      <c r="D30" s="175">
        <v>72</v>
      </c>
      <c r="E30" s="175">
        <v>35</v>
      </c>
      <c r="F30" s="175">
        <v>30</v>
      </c>
      <c r="G30" s="175">
        <v>18</v>
      </c>
      <c r="H30" s="239" t="s">
        <v>260</v>
      </c>
    </row>
    <row r="31" spans="2:11">
      <c r="C31" s="173" t="s">
        <v>111</v>
      </c>
      <c r="D31" s="175">
        <v>59</v>
      </c>
      <c r="E31" s="175">
        <v>45</v>
      </c>
      <c r="F31" s="175">
        <v>41</v>
      </c>
      <c r="G31" s="175">
        <v>36</v>
      </c>
      <c r="H31" s="239" t="s">
        <v>260</v>
      </c>
    </row>
    <row r="32" spans="2:11">
      <c r="C32" s="173" t="s">
        <v>111</v>
      </c>
      <c r="D32" s="175">
        <v>158</v>
      </c>
      <c r="E32" s="175">
        <v>44</v>
      </c>
      <c r="F32" s="175">
        <v>39</v>
      </c>
      <c r="G32" s="175">
        <v>32</v>
      </c>
      <c r="H32" s="239" t="s">
        <v>260</v>
      </c>
    </row>
    <row r="33" spans="3:8">
      <c r="C33" s="173" t="s">
        <v>111</v>
      </c>
      <c r="D33" s="175">
        <v>158</v>
      </c>
      <c r="E33" s="175">
        <v>71</v>
      </c>
      <c r="F33" s="175">
        <v>62</v>
      </c>
      <c r="G33" s="175">
        <v>50</v>
      </c>
      <c r="H33" s="239" t="s">
        <v>260</v>
      </c>
    </row>
    <row r="34" spans="3:8">
      <c r="C34" s="173" t="s">
        <v>111</v>
      </c>
      <c r="D34" s="175">
        <v>154</v>
      </c>
      <c r="E34" s="175">
        <v>103</v>
      </c>
      <c r="F34" s="175">
        <v>69</v>
      </c>
      <c r="G34" s="175">
        <v>148</v>
      </c>
      <c r="H34" s="239" t="s">
        <v>260</v>
      </c>
    </row>
    <row r="35" spans="3:8">
      <c r="C35" s="173" t="s">
        <v>111</v>
      </c>
      <c r="D35" s="175">
        <v>167</v>
      </c>
      <c r="E35" s="175">
        <v>105</v>
      </c>
      <c r="F35" s="175">
        <v>66</v>
      </c>
      <c r="G35" s="175">
        <v>53</v>
      </c>
      <c r="H35" s="239" t="s">
        <v>260</v>
      </c>
    </row>
    <row r="36" spans="3:8">
      <c r="C36" s="173" t="s">
        <v>111</v>
      </c>
      <c r="D36" s="175">
        <v>53</v>
      </c>
      <c r="E36" s="175">
        <v>85</v>
      </c>
      <c r="F36" s="175">
        <v>35</v>
      </c>
      <c r="G36" s="175">
        <v>29</v>
      </c>
      <c r="H36" s="239" t="s">
        <v>260</v>
      </c>
    </row>
    <row r="37" spans="3:8">
      <c r="C37" s="173" t="s">
        <v>111</v>
      </c>
      <c r="D37" s="175">
        <v>54</v>
      </c>
      <c r="E37" s="175">
        <v>39</v>
      </c>
      <c r="F37" s="175">
        <v>36</v>
      </c>
      <c r="G37" s="175">
        <v>46</v>
      </c>
      <c r="H37" s="239" t="s">
        <v>260</v>
      </c>
    </row>
    <row r="38" spans="3:8">
      <c r="C38" s="173" t="s">
        <v>111</v>
      </c>
      <c r="D38" s="175"/>
      <c r="E38" s="175"/>
      <c r="F38" s="175"/>
      <c r="G38" s="175"/>
      <c r="H38" s="239" t="s">
        <v>260</v>
      </c>
    </row>
    <row r="39" spans="3:8">
      <c r="C39" s="173" t="s">
        <v>111</v>
      </c>
      <c r="D39" s="175"/>
      <c r="E39" s="175"/>
      <c r="F39" s="175"/>
      <c r="G39" s="175"/>
      <c r="H39" s="239" t="s">
        <v>260</v>
      </c>
    </row>
    <row r="40" spans="3:8">
      <c r="C40" s="173" t="s">
        <v>111</v>
      </c>
      <c r="D40" s="175"/>
      <c r="E40" s="175"/>
      <c r="F40" s="175"/>
      <c r="G40" s="175"/>
      <c r="H40" s="239" t="s">
        <v>260</v>
      </c>
    </row>
    <row r="41" spans="3:8">
      <c r="C41" s="173" t="s">
        <v>111</v>
      </c>
      <c r="D41" s="175"/>
      <c r="E41" s="175"/>
      <c r="F41" s="175"/>
      <c r="G41" s="175"/>
      <c r="H41" s="239" t="s">
        <v>260</v>
      </c>
    </row>
    <row r="42" spans="3:8">
      <c r="C42" s="173" t="s">
        <v>111</v>
      </c>
      <c r="D42" s="175"/>
      <c r="E42" s="175"/>
      <c r="F42" s="175"/>
      <c r="G42" s="175"/>
      <c r="H42" s="239" t="s">
        <v>260</v>
      </c>
    </row>
    <row r="43" spans="3:8">
      <c r="C43" s="173" t="s">
        <v>111</v>
      </c>
      <c r="D43" s="175"/>
      <c r="E43" s="175"/>
      <c r="F43" s="175"/>
      <c r="G43" s="175"/>
      <c r="H43" s="239" t="s">
        <v>260</v>
      </c>
    </row>
    <row r="44" spans="3:8">
      <c r="C44" s="173" t="s">
        <v>111</v>
      </c>
      <c r="D44" s="175"/>
      <c r="E44" s="175"/>
      <c r="F44" s="175"/>
      <c r="G44" s="175"/>
      <c r="H44" s="239" t="s">
        <v>260</v>
      </c>
    </row>
    <row r="45" spans="3:8">
      <c r="C45" s="173" t="s">
        <v>111</v>
      </c>
      <c r="D45" s="175"/>
      <c r="E45" s="175"/>
      <c r="F45" s="175"/>
      <c r="G45" s="175"/>
      <c r="H45" s="239" t="s">
        <v>260</v>
      </c>
    </row>
    <row r="46" spans="3:8">
      <c r="C46" s="173" t="s">
        <v>111</v>
      </c>
      <c r="D46" s="175"/>
      <c r="E46" s="175"/>
      <c r="F46" s="175"/>
      <c r="G46" s="175"/>
      <c r="H46" s="239" t="s">
        <v>260</v>
      </c>
    </row>
    <row r="47" spans="3:8">
      <c r="C47" s="173" t="s">
        <v>111</v>
      </c>
      <c r="D47" s="175"/>
      <c r="E47" s="175"/>
      <c r="F47" s="175"/>
      <c r="G47" s="175"/>
      <c r="H47" s="239" t="s">
        <v>260</v>
      </c>
    </row>
    <row r="48" spans="3:8">
      <c r="C48" s="173" t="s">
        <v>111</v>
      </c>
      <c r="D48" s="175"/>
      <c r="E48" s="175"/>
      <c r="F48" s="175"/>
      <c r="G48" s="175"/>
      <c r="H48" s="239" t="s">
        <v>260</v>
      </c>
    </row>
    <row r="49" spans="3:8">
      <c r="C49" s="173" t="s">
        <v>111</v>
      </c>
      <c r="D49" s="175"/>
      <c r="E49" s="175"/>
      <c r="F49" s="175"/>
      <c r="G49" s="175"/>
      <c r="H49" s="239" t="s">
        <v>260</v>
      </c>
    </row>
    <row r="50" spans="3:8">
      <c r="C50" s="173" t="s">
        <v>111</v>
      </c>
      <c r="D50" s="175"/>
      <c r="E50" s="175"/>
      <c r="F50" s="175"/>
      <c r="G50" s="175"/>
      <c r="H50" s="239" t="s">
        <v>260</v>
      </c>
    </row>
    <row r="51" spans="3:8">
      <c r="C51" s="173" t="s">
        <v>111</v>
      </c>
      <c r="D51" s="175"/>
      <c r="E51" s="175"/>
      <c r="F51" s="175"/>
      <c r="G51" s="175"/>
      <c r="H51" s="239" t="s">
        <v>260</v>
      </c>
    </row>
    <row r="52" spans="3:8">
      <c r="C52" s="173" t="s">
        <v>111</v>
      </c>
      <c r="D52" s="175"/>
      <c r="E52" s="175"/>
      <c r="F52" s="175"/>
      <c r="G52" s="175"/>
      <c r="H52" s="239" t="s">
        <v>260</v>
      </c>
    </row>
    <row r="53" spans="3:8">
      <c r="C53" s="173" t="s">
        <v>111</v>
      </c>
      <c r="D53" s="175"/>
      <c r="E53" s="175"/>
      <c r="F53" s="175"/>
      <c r="G53" s="175"/>
      <c r="H53" s="239" t="s">
        <v>260</v>
      </c>
    </row>
    <row r="54" spans="3:8">
      <c r="C54" s="173" t="s">
        <v>111</v>
      </c>
      <c r="D54" s="175"/>
      <c r="E54" s="175"/>
      <c r="F54" s="175"/>
      <c r="G54" s="175"/>
      <c r="H54" s="239" t="s">
        <v>260</v>
      </c>
    </row>
  </sheetData>
  <mergeCells count="8">
    <mergeCell ref="B1:L1"/>
    <mergeCell ref="C3:C7"/>
    <mergeCell ref="G3:H3"/>
    <mergeCell ref="G4:H4"/>
    <mergeCell ref="C12:C13"/>
    <mergeCell ref="C9:C10"/>
    <mergeCell ref="J3:K3"/>
    <mergeCell ref="J4:K4"/>
  </mergeCells>
  <conditionalFormatting sqref="G4:H4">
    <cfRule type="cellIs" dxfId="7" priority="38" operator="equal">
      <formula>"Volcano Island"</formula>
    </cfRule>
    <cfRule type="cellIs" dxfId="6" priority="39" operator="equal">
      <formula>"Tropical Island"</formula>
    </cfRule>
  </conditionalFormatting>
  <conditionalFormatting sqref="D16">
    <cfRule type="dataBar" priority="33">
      <dataBar>
        <cfvo type="num" val="0"/>
        <cfvo type="num" val="$D$10"/>
        <color rgb="FFFFB628"/>
      </dataBar>
      <extLst>
        <ext xmlns:x14="http://schemas.microsoft.com/office/spreadsheetml/2009/9/main" uri="{B025F937-C7B1-47D3-B67F-A62EFF666E3E}">
          <x14:id>{AD602EED-38A2-465B-A1FD-7F56987255CF}</x14:id>
        </ext>
      </extLst>
    </cfRule>
  </conditionalFormatting>
  <conditionalFormatting sqref="E16:E17">
    <cfRule type="dataBar" priority="32">
      <dataBar>
        <cfvo type="num" val="0"/>
        <cfvo type="num" val="$E$10"/>
        <color rgb="FFFF555A"/>
      </dataBar>
      <extLst>
        <ext xmlns:x14="http://schemas.microsoft.com/office/spreadsheetml/2009/9/main" uri="{B025F937-C7B1-47D3-B67F-A62EFF666E3E}">
          <x14:id>{75632982-1486-4256-BF19-3F77F9AE4167}</x14:id>
        </ext>
      </extLst>
    </cfRule>
  </conditionalFormatting>
  <conditionalFormatting sqref="F16:F17">
    <cfRule type="dataBar" priority="31">
      <dataBar>
        <cfvo type="num" val="0"/>
        <cfvo type="num" val="$F$10"/>
        <color rgb="FF63C384"/>
      </dataBar>
      <extLst>
        <ext xmlns:x14="http://schemas.microsoft.com/office/spreadsheetml/2009/9/main" uri="{B025F937-C7B1-47D3-B67F-A62EFF666E3E}">
          <x14:id>{A8CD156C-926E-44AD-B22B-0BC0D96E00EC}</x14:id>
        </ext>
      </extLst>
    </cfRule>
  </conditionalFormatting>
  <conditionalFormatting sqref="G16:G17">
    <cfRule type="dataBar" priority="30">
      <dataBar>
        <cfvo type="num" val="0"/>
        <cfvo type="num" val="$G$10"/>
        <color rgb="FF008AEF"/>
      </dataBar>
      <extLst>
        <ext xmlns:x14="http://schemas.microsoft.com/office/spreadsheetml/2009/9/main" uri="{B025F937-C7B1-47D3-B67F-A62EFF666E3E}">
          <x14:id>{A5E456FC-DFD7-4FC6-AE88-4653F51DDFE8}</x14:id>
        </ext>
      </extLst>
    </cfRule>
  </conditionalFormatting>
  <conditionalFormatting sqref="D25:D54">
    <cfRule type="dataBar" priority="29">
      <dataBar>
        <cfvo type="num" val="0"/>
        <cfvo type="max" val="0"/>
        <color rgb="FFFFB628"/>
      </dataBar>
      <extLst>
        <ext xmlns:x14="http://schemas.microsoft.com/office/spreadsheetml/2009/9/main" uri="{B025F937-C7B1-47D3-B67F-A62EFF666E3E}">
          <x14:id>{48B7598D-8F84-4FC9-806E-850B743BBD0F}</x14:id>
        </ext>
      </extLst>
    </cfRule>
  </conditionalFormatting>
  <conditionalFormatting sqref="E25:E54">
    <cfRule type="dataBar" priority="28">
      <dataBar>
        <cfvo type="num" val="0"/>
        <cfvo type="max" val="0"/>
        <color rgb="FFFF555A"/>
      </dataBar>
      <extLst>
        <ext xmlns:x14="http://schemas.microsoft.com/office/spreadsheetml/2009/9/main" uri="{B025F937-C7B1-47D3-B67F-A62EFF666E3E}">
          <x14:id>{40217E8B-F091-4CB7-A442-9F577FADCCB1}</x14:id>
        </ext>
      </extLst>
    </cfRule>
  </conditionalFormatting>
  <conditionalFormatting sqref="F25:F54">
    <cfRule type="dataBar" priority="27">
      <dataBar>
        <cfvo type="num" val="0"/>
        <cfvo type="max" val="0"/>
        <color rgb="FF63C384"/>
      </dataBar>
      <extLst>
        <ext xmlns:x14="http://schemas.microsoft.com/office/spreadsheetml/2009/9/main" uri="{B025F937-C7B1-47D3-B67F-A62EFF666E3E}">
          <x14:id>{8A447D86-4146-424C-8454-8B3199E6BF41}</x14:id>
        </ext>
      </extLst>
    </cfRule>
  </conditionalFormatting>
  <conditionalFormatting sqref="G25:G54">
    <cfRule type="dataBar" priority="26">
      <dataBar>
        <cfvo type="num" val="0"/>
        <cfvo type="max" val="0"/>
        <color rgb="FF008AEF"/>
      </dataBar>
      <extLst>
        <ext xmlns:x14="http://schemas.microsoft.com/office/spreadsheetml/2009/9/main" uri="{B025F937-C7B1-47D3-B67F-A62EFF666E3E}">
          <x14:id>{069B8E92-4B7D-4FEA-B158-3473DC25442D}</x14:id>
        </ext>
      </extLst>
    </cfRule>
  </conditionalFormatting>
  <conditionalFormatting sqref="D13">
    <cfRule type="expression" dxfId="5" priority="21">
      <formula>$D$10&gt;=$D$13</formula>
    </cfRule>
    <cfRule type="dataBar" priority="25">
      <dataBar>
        <cfvo type="num" val="0"/>
        <cfvo type="num" val="$D$10"/>
        <color rgb="FFFFB628"/>
      </dataBar>
      <extLst>
        <ext xmlns:x14="http://schemas.microsoft.com/office/spreadsheetml/2009/9/main" uri="{B025F937-C7B1-47D3-B67F-A62EFF666E3E}">
          <x14:id>{E16BA4A7-A377-483C-B4CB-98DB4BA00103}</x14:id>
        </ext>
      </extLst>
    </cfRule>
  </conditionalFormatting>
  <conditionalFormatting sqref="E13">
    <cfRule type="expression" dxfId="4" priority="20">
      <formula>$E$10&gt;$E$13</formula>
    </cfRule>
    <cfRule type="dataBar" priority="24">
      <dataBar>
        <cfvo type="num" val="0"/>
        <cfvo type="num" val="$E$10"/>
        <color rgb="FFFF555A"/>
      </dataBar>
      <extLst>
        <ext xmlns:x14="http://schemas.microsoft.com/office/spreadsheetml/2009/9/main" uri="{B025F937-C7B1-47D3-B67F-A62EFF666E3E}">
          <x14:id>{F09D77E4-1458-4B7D-AD52-3980AF107A3E}</x14:id>
        </ext>
      </extLst>
    </cfRule>
  </conditionalFormatting>
  <conditionalFormatting sqref="F13">
    <cfRule type="expression" dxfId="3" priority="19">
      <formula>$F$10&gt;$F$13</formula>
    </cfRule>
    <cfRule type="dataBar" priority="23">
      <dataBar>
        <cfvo type="num" val="0"/>
        <cfvo type="num" val="$F$10"/>
        <color rgb="FF63C384"/>
      </dataBar>
      <extLst>
        <ext xmlns:x14="http://schemas.microsoft.com/office/spreadsheetml/2009/9/main" uri="{B025F937-C7B1-47D3-B67F-A62EFF666E3E}">
          <x14:id>{BB772E5E-A75D-4285-8C46-412BD96470DE}</x14:id>
        </ext>
      </extLst>
    </cfRule>
  </conditionalFormatting>
  <conditionalFormatting sqref="G13">
    <cfRule type="expression" dxfId="2" priority="18">
      <formula>$G$10&gt;$G$13</formula>
    </cfRule>
    <cfRule type="dataBar" priority="22">
      <dataBar>
        <cfvo type="num" val="0"/>
        <cfvo type="num" val="$G$10"/>
        <color rgb="FF008AEF"/>
      </dataBar>
      <extLst>
        <ext xmlns:x14="http://schemas.microsoft.com/office/spreadsheetml/2009/9/main" uri="{B025F937-C7B1-47D3-B67F-A62EFF666E3E}">
          <x14:id>{8A4F8542-F76D-446B-8068-37C184F931A3}</x14:id>
        </ext>
      </extLst>
    </cfRule>
  </conditionalFormatting>
  <conditionalFormatting sqref="B17:D17 B18:B22">
    <cfRule type="dataBar" priority="17">
      <dataBar>
        <cfvo type="num" val="0"/>
        <cfvo type="num" val="$F$10"/>
        <color rgb="FF63C384"/>
      </dataBar>
      <extLst>
        <ext xmlns:x14="http://schemas.microsoft.com/office/spreadsheetml/2009/9/main" uri="{B025F937-C7B1-47D3-B67F-A62EFF666E3E}">
          <x14:id>{73A13445-DAF3-483D-954B-B14F7A98B9E9}</x14:id>
        </ext>
      </extLst>
    </cfRule>
  </conditionalFormatting>
  <conditionalFormatting sqref="D19:D22">
    <cfRule type="dataBar" priority="12">
      <dataBar>
        <cfvo type="num" val="0"/>
        <cfvo type="num" val="$D$10"/>
        <color rgb="FFFFB628"/>
      </dataBar>
      <extLst>
        <ext xmlns:x14="http://schemas.microsoft.com/office/spreadsheetml/2009/9/main" uri="{B025F937-C7B1-47D3-B67F-A62EFF666E3E}">
          <x14:id>{B3B0B544-36F8-4FE2-9F97-94D138440B68}</x14:id>
        </ext>
      </extLst>
    </cfRule>
  </conditionalFormatting>
  <conditionalFormatting sqref="E19:E22">
    <cfRule type="dataBar" priority="11">
      <dataBar>
        <cfvo type="num" val="0"/>
        <cfvo type="num" val="$E$10"/>
        <color rgb="FFFF555A"/>
      </dataBar>
      <extLst>
        <ext xmlns:x14="http://schemas.microsoft.com/office/spreadsheetml/2009/9/main" uri="{B025F937-C7B1-47D3-B67F-A62EFF666E3E}">
          <x14:id>{8FD26075-1AF0-4F1F-A490-65B829D1EE90}</x14:id>
        </ext>
      </extLst>
    </cfRule>
  </conditionalFormatting>
  <conditionalFormatting sqref="F19:F22">
    <cfRule type="dataBar" priority="10">
      <dataBar>
        <cfvo type="num" val="0"/>
        <cfvo type="num" val="$F$10"/>
        <color rgb="FF63C384"/>
      </dataBar>
      <extLst>
        <ext xmlns:x14="http://schemas.microsoft.com/office/spreadsheetml/2009/9/main" uri="{B025F937-C7B1-47D3-B67F-A62EFF666E3E}">
          <x14:id>{8FC274B2-174E-451C-9C7F-04BEC3881651}</x14:id>
        </ext>
      </extLst>
    </cfRule>
  </conditionalFormatting>
  <conditionalFormatting sqref="G19:G22">
    <cfRule type="dataBar" priority="9">
      <dataBar>
        <cfvo type="num" val="0"/>
        <cfvo type="num" val="$G$10"/>
        <color rgb="FF008AEF"/>
      </dataBar>
      <extLst>
        <ext xmlns:x14="http://schemas.microsoft.com/office/spreadsheetml/2009/9/main" uri="{B025F937-C7B1-47D3-B67F-A62EFF666E3E}">
          <x14:id>{51A38A66-7D17-45E9-85EB-3FA9A50DFD79}</x14:id>
        </ext>
      </extLst>
    </cfRule>
  </conditionalFormatting>
  <conditionalFormatting sqref="D26:D54">
    <cfRule type="dataBar" priority="8">
      <dataBar>
        <cfvo type="num" val="0"/>
        <cfvo type="max" val="0"/>
        <color rgb="FFFFB628"/>
      </dataBar>
      <extLst>
        <ext xmlns:x14="http://schemas.microsoft.com/office/spreadsheetml/2009/9/main" uri="{B025F937-C7B1-47D3-B67F-A62EFF666E3E}">
          <x14:id>{BA7CB2EE-1BFE-43E4-95C6-0C3133E73759}</x14:id>
        </ext>
      </extLst>
    </cfRule>
  </conditionalFormatting>
  <conditionalFormatting sqref="E26:E54">
    <cfRule type="dataBar" priority="7">
      <dataBar>
        <cfvo type="num" val="0"/>
        <cfvo type="max" val="0"/>
        <color rgb="FFFF555A"/>
      </dataBar>
      <extLst>
        <ext xmlns:x14="http://schemas.microsoft.com/office/spreadsheetml/2009/9/main" uri="{B025F937-C7B1-47D3-B67F-A62EFF666E3E}">
          <x14:id>{1F4F2CA5-9E7A-4898-818E-8AE67FE78CBC}</x14:id>
        </ext>
      </extLst>
    </cfRule>
  </conditionalFormatting>
  <conditionalFormatting sqref="F26:F54">
    <cfRule type="dataBar" priority="6">
      <dataBar>
        <cfvo type="num" val="0"/>
        <cfvo type="max" val="0"/>
        <color rgb="FF63C384"/>
      </dataBar>
      <extLst>
        <ext xmlns:x14="http://schemas.microsoft.com/office/spreadsheetml/2009/9/main" uri="{B025F937-C7B1-47D3-B67F-A62EFF666E3E}">
          <x14:id>{5CE26791-EBAD-4E83-A1B5-BEFB77A9DC52}</x14:id>
        </ext>
      </extLst>
    </cfRule>
  </conditionalFormatting>
  <conditionalFormatting sqref="G26:G54">
    <cfRule type="dataBar" priority="5">
      <dataBar>
        <cfvo type="num" val="0"/>
        <cfvo type="max" val="0"/>
        <color rgb="FF008AEF"/>
      </dataBar>
      <extLst>
        <ext xmlns:x14="http://schemas.microsoft.com/office/spreadsheetml/2009/9/main" uri="{B025F937-C7B1-47D3-B67F-A62EFF666E3E}">
          <x14:id>{83CE2D9B-9A72-4509-B365-0EE5A85D6004}</x14:id>
        </ext>
      </extLst>
    </cfRule>
  </conditionalFormatting>
  <conditionalFormatting sqref="H25:H54">
    <cfRule type="cellIs" dxfId="1" priority="1" operator="equal">
      <formula>"No"</formula>
    </cfRule>
    <cfRule type="cellIs" dxfId="0" priority="2" operator="equal">
      <formula>"Yes"</formula>
    </cfRule>
  </conditionalFormatting>
  <dataValidations count="4">
    <dataValidation type="list" allowBlank="1" showInputMessage="1" showErrorMessage="1" sqref="E4:E7 H25:H54">
      <formula1>"Yes,No"</formula1>
    </dataValidation>
    <dataValidation type="list" allowBlank="1" showInputMessage="1" showErrorMessage="1" sqref="G4">
      <formula1>"None, Tropical Island, Volcano Island"</formula1>
    </dataValidation>
    <dataValidation type="list" allowBlank="1" showInputMessage="1" showErrorMessage="1" sqref="J4:K4">
      <formula1>"None, Thousands, Millions"</formula1>
    </dataValidation>
    <dataValidation type="list" allowBlank="1" showInputMessage="1" showErrorMessage="1" sqref="H5">
      <formula1>"0,1,2,3,4,5,6,7,8,9,10,11,12,13,14,15,16,17,18,19,20"</formula1>
    </dataValidation>
  </dataValidation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dataBar" id="{AD602EED-38A2-465B-A1FD-7F56987255CF}">
            <x14:dataBar minLength="0" maxLength="100" gradient="0">
              <x14:cfvo type="num">
                <xm:f>0</xm:f>
              </x14:cfvo>
              <x14:cfvo type="num">
                <xm:f>$D$10</xm:f>
              </x14:cfvo>
              <x14:negativeFillColor rgb="FFFF0000"/>
              <x14:axisColor rgb="FF000000"/>
            </x14:dataBar>
          </x14:cfRule>
          <xm:sqref>D16</xm:sqref>
        </x14:conditionalFormatting>
        <x14:conditionalFormatting xmlns:xm="http://schemas.microsoft.com/office/excel/2006/main">
          <x14:cfRule type="dataBar" id="{75632982-1486-4256-BF19-3F77F9AE4167}">
            <x14:dataBar minLength="0" maxLength="100" gradient="0">
              <x14:cfvo type="num">
                <xm:f>0</xm:f>
              </x14:cfvo>
              <x14:cfvo type="num">
                <xm:f>$E$10</xm:f>
              </x14:cfvo>
              <x14:negativeFillColor rgb="FFFF0000"/>
              <x14:axisColor rgb="FF000000"/>
            </x14:dataBar>
          </x14:cfRule>
          <xm:sqref>E16:E17</xm:sqref>
        </x14:conditionalFormatting>
        <x14:conditionalFormatting xmlns:xm="http://schemas.microsoft.com/office/excel/2006/main">
          <x14:cfRule type="dataBar" id="{A8CD156C-926E-44AD-B22B-0BC0D96E00EC}">
            <x14:dataBar minLength="0" maxLength="100" gradient="0">
              <x14:cfvo type="num">
                <xm:f>0</xm:f>
              </x14:cfvo>
              <x14:cfvo type="num">
                <xm:f>$F$10</xm:f>
              </x14:cfvo>
              <x14:negativeFillColor rgb="FFFF0000"/>
              <x14:axisColor rgb="FF000000"/>
            </x14:dataBar>
          </x14:cfRule>
          <xm:sqref>F16:F17</xm:sqref>
        </x14:conditionalFormatting>
        <x14:conditionalFormatting xmlns:xm="http://schemas.microsoft.com/office/excel/2006/main">
          <x14:cfRule type="dataBar" id="{A5E456FC-DFD7-4FC6-AE88-4653F51DDFE8}">
            <x14:dataBar minLength="0" maxLength="100" gradient="0">
              <x14:cfvo type="num">
                <xm:f>0</xm:f>
              </x14:cfvo>
              <x14:cfvo type="num">
                <xm:f>$G$10</xm:f>
              </x14:cfvo>
              <x14:negativeFillColor rgb="FFFF0000"/>
              <x14:axisColor rgb="FF000000"/>
            </x14:dataBar>
          </x14:cfRule>
          <xm:sqref>G16:G17</xm:sqref>
        </x14:conditionalFormatting>
        <x14:conditionalFormatting xmlns:xm="http://schemas.microsoft.com/office/excel/2006/main">
          <x14:cfRule type="dataBar" id="{48B7598D-8F84-4FC9-806E-850B743BBD0F}">
            <x14:dataBar minLength="0" maxLength="100" gradient="0">
              <x14:cfvo type="num">
                <xm:f>0</xm:f>
              </x14:cfvo>
              <x14:cfvo type="max"/>
              <x14:negativeFillColor rgb="FFFF0000"/>
              <x14:axisColor rgb="FF000000"/>
            </x14:dataBar>
          </x14:cfRule>
          <xm:sqref>D25:D54</xm:sqref>
        </x14:conditionalFormatting>
        <x14:conditionalFormatting xmlns:xm="http://schemas.microsoft.com/office/excel/2006/main">
          <x14:cfRule type="dataBar" id="{40217E8B-F091-4CB7-A442-9F577FADCCB1}">
            <x14:dataBar minLength="0" maxLength="100" gradient="0">
              <x14:cfvo type="num">
                <xm:f>0</xm:f>
              </x14:cfvo>
              <x14:cfvo type="max"/>
              <x14:negativeFillColor rgb="FFFF0000"/>
              <x14:axisColor rgb="FF000000"/>
            </x14:dataBar>
          </x14:cfRule>
          <xm:sqref>E25:E54</xm:sqref>
        </x14:conditionalFormatting>
        <x14:conditionalFormatting xmlns:xm="http://schemas.microsoft.com/office/excel/2006/main">
          <x14:cfRule type="dataBar" id="{8A447D86-4146-424C-8454-8B3199E6BF41}">
            <x14:dataBar minLength="0" maxLength="100" gradient="0">
              <x14:cfvo type="num">
                <xm:f>0</xm:f>
              </x14:cfvo>
              <x14:cfvo type="max"/>
              <x14:negativeFillColor rgb="FFFF0000"/>
              <x14:axisColor rgb="FF000000"/>
            </x14:dataBar>
          </x14:cfRule>
          <xm:sqref>F25:F54</xm:sqref>
        </x14:conditionalFormatting>
        <x14:conditionalFormatting xmlns:xm="http://schemas.microsoft.com/office/excel/2006/main">
          <x14:cfRule type="dataBar" id="{069B8E92-4B7D-4FEA-B158-3473DC25442D}">
            <x14:dataBar minLength="0" maxLength="100" gradient="0">
              <x14:cfvo type="num">
                <xm:f>0</xm:f>
              </x14:cfvo>
              <x14:cfvo type="max"/>
              <x14:negativeFillColor rgb="FFFF0000"/>
              <x14:axisColor rgb="FF000000"/>
            </x14:dataBar>
          </x14:cfRule>
          <xm:sqref>G25:G54</xm:sqref>
        </x14:conditionalFormatting>
        <x14:conditionalFormatting xmlns:xm="http://schemas.microsoft.com/office/excel/2006/main">
          <x14:cfRule type="dataBar" id="{E16BA4A7-A377-483C-B4CB-98DB4BA00103}">
            <x14:dataBar minLength="0" maxLength="100" gradient="0">
              <x14:cfvo type="num">
                <xm:f>0</xm:f>
              </x14:cfvo>
              <x14:cfvo type="num">
                <xm:f>$D$10</xm:f>
              </x14:cfvo>
              <x14:negativeFillColor rgb="FFFF0000"/>
              <x14:axisColor rgb="FF000000"/>
            </x14:dataBar>
          </x14:cfRule>
          <xm:sqref>D13</xm:sqref>
        </x14:conditionalFormatting>
        <x14:conditionalFormatting xmlns:xm="http://schemas.microsoft.com/office/excel/2006/main">
          <x14:cfRule type="dataBar" id="{F09D77E4-1458-4B7D-AD52-3980AF107A3E}">
            <x14:dataBar minLength="0" maxLength="100" gradient="0">
              <x14:cfvo type="num">
                <xm:f>0</xm:f>
              </x14:cfvo>
              <x14:cfvo type="num">
                <xm:f>$E$10</xm:f>
              </x14:cfvo>
              <x14:negativeFillColor rgb="FFFF0000"/>
              <x14:axisColor rgb="FF000000"/>
            </x14:dataBar>
          </x14:cfRule>
          <xm:sqref>E13</xm:sqref>
        </x14:conditionalFormatting>
        <x14:conditionalFormatting xmlns:xm="http://schemas.microsoft.com/office/excel/2006/main">
          <x14:cfRule type="dataBar" id="{BB772E5E-A75D-4285-8C46-412BD96470DE}">
            <x14:dataBar minLength="0" maxLength="100" gradient="0">
              <x14:cfvo type="num">
                <xm:f>0</xm:f>
              </x14:cfvo>
              <x14:cfvo type="num">
                <xm:f>$F$10</xm:f>
              </x14:cfvo>
              <x14:negativeFillColor rgb="FFFF0000"/>
              <x14:axisColor rgb="FF000000"/>
            </x14:dataBar>
          </x14:cfRule>
          <xm:sqref>F13</xm:sqref>
        </x14:conditionalFormatting>
        <x14:conditionalFormatting xmlns:xm="http://schemas.microsoft.com/office/excel/2006/main">
          <x14:cfRule type="dataBar" id="{8A4F8542-F76D-446B-8068-37C184F931A3}">
            <x14:dataBar minLength="0" maxLength="100" gradient="0">
              <x14:cfvo type="num">
                <xm:f>0</xm:f>
              </x14:cfvo>
              <x14:cfvo type="num">
                <xm:f>$G$10</xm:f>
              </x14:cfvo>
              <x14:negativeFillColor rgb="FFFF0000"/>
              <x14:axisColor rgb="FF000000"/>
            </x14:dataBar>
          </x14:cfRule>
          <xm:sqref>G13</xm:sqref>
        </x14:conditionalFormatting>
        <x14:conditionalFormatting xmlns:xm="http://schemas.microsoft.com/office/excel/2006/main">
          <x14:cfRule type="dataBar" id="{73A13445-DAF3-483D-954B-B14F7A98B9E9}">
            <x14:dataBar minLength="0" maxLength="100" gradient="0">
              <x14:cfvo type="num">
                <xm:f>0</xm:f>
              </x14:cfvo>
              <x14:cfvo type="num">
                <xm:f>$F$10</xm:f>
              </x14:cfvo>
              <x14:negativeFillColor rgb="FFFF0000"/>
              <x14:axisColor rgb="FF000000"/>
            </x14:dataBar>
          </x14:cfRule>
          <xm:sqref>B17:D17 B18:B22</xm:sqref>
        </x14:conditionalFormatting>
        <x14:conditionalFormatting xmlns:xm="http://schemas.microsoft.com/office/excel/2006/main">
          <x14:cfRule type="dataBar" id="{B3B0B544-36F8-4FE2-9F97-94D138440B68}">
            <x14:dataBar minLength="0" maxLength="100" gradient="0">
              <x14:cfvo type="num">
                <xm:f>0</xm:f>
              </x14:cfvo>
              <x14:cfvo type="num">
                <xm:f>$D$10</xm:f>
              </x14:cfvo>
              <x14:negativeFillColor rgb="FFFF0000"/>
              <x14:axisColor rgb="FF000000"/>
            </x14:dataBar>
          </x14:cfRule>
          <xm:sqref>D19:D22</xm:sqref>
        </x14:conditionalFormatting>
        <x14:conditionalFormatting xmlns:xm="http://schemas.microsoft.com/office/excel/2006/main">
          <x14:cfRule type="dataBar" id="{8FD26075-1AF0-4F1F-A490-65B829D1EE90}">
            <x14:dataBar minLength="0" maxLength="100" gradient="0">
              <x14:cfvo type="num">
                <xm:f>0</xm:f>
              </x14:cfvo>
              <x14:cfvo type="num">
                <xm:f>$E$10</xm:f>
              </x14:cfvo>
              <x14:negativeFillColor rgb="FFFF0000"/>
              <x14:axisColor rgb="FF000000"/>
            </x14:dataBar>
          </x14:cfRule>
          <xm:sqref>E19:E22</xm:sqref>
        </x14:conditionalFormatting>
        <x14:conditionalFormatting xmlns:xm="http://schemas.microsoft.com/office/excel/2006/main">
          <x14:cfRule type="dataBar" id="{8FC274B2-174E-451C-9C7F-04BEC3881651}">
            <x14:dataBar minLength="0" maxLength="100" gradient="0">
              <x14:cfvo type="num">
                <xm:f>0</xm:f>
              </x14:cfvo>
              <x14:cfvo type="num">
                <xm:f>$F$10</xm:f>
              </x14:cfvo>
              <x14:negativeFillColor rgb="FFFF0000"/>
              <x14:axisColor rgb="FF000000"/>
            </x14:dataBar>
          </x14:cfRule>
          <xm:sqref>F19:F22</xm:sqref>
        </x14:conditionalFormatting>
        <x14:conditionalFormatting xmlns:xm="http://schemas.microsoft.com/office/excel/2006/main">
          <x14:cfRule type="dataBar" id="{51A38A66-7D17-45E9-85EB-3FA9A50DFD79}">
            <x14:dataBar minLength="0" maxLength="100" gradient="0">
              <x14:cfvo type="num">
                <xm:f>0</xm:f>
              </x14:cfvo>
              <x14:cfvo type="num">
                <xm:f>$G$10</xm:f>
              </x14:cfvo>
              <x14:negativeFillColor rgb="FFFF0000"/>
              <x14:axisColor rgb="FF000000"/>
            </x14:dataBar>
          </x14:cfRule>
          <xm:sqref>G19:G22</xm:sqref>
        </x14:conditionalFormatting>
        <x14:conditionalFormatting xmlns:xm="http://schemas.microsoft.com/office/excel/2006/main">
          <x14:cfRule type="dataBar" id="{BA7CB2EE-1BFE-43E4-95C6-0C3133E73759}">
            <x14:dataBar minLength="0" maxLength="100" gradient="0">
              <x14:cfvo type="num">
                <xm:f>0</xm:f>
              </x14:cfvo>
              <x14:cfvo type="max"/>
              <x14:negativeFillColor rgb="FFFF0000"/>
              <x14:axisColor rgb="FF000000"/>
            </x14:dataBar>
          </x14:cfRule>
          <xm:sqref>D26:D54</xm:sqref>
        </x14:conditionalFormatting>
        <x14:conditionalFormatting xmlns:xm="http://schemas.microsoft.com/office/excel/2006/main">
          <x14:cfRule type="dataBar" id="{1F4F2CA5-9E7A-4898-818E-8AE67FE78CBC}">
            <x14:dataBar minLength="0" maxLength="100" gradient="0">
              <x14:cfvo type="num">
                <xm:f>0</xm:f>
              </x14:cfvo>
              <x14:cfvo type="max"/>
              <x14:negativeFillColor rgb="FFFF0000"/>
              <x14:axisColor rgb="FF000000"/>
            </x14:dataBar>
          </x14:cfRule>
          <xm:sqref>E26:E54</xm:sqref>
        </x14:conditionalFormatting>
        <x14:conditionalFormatting xmlns:xm="http://schemas.microsoft.com/office/excel/2006/main">
          <x14:cfRule type="dataBar" id="{5CE26791-EBAD-4E83-A1B5-BEFB77A9DC52}">
            <x14:dataBar minLength="0" maxLength="100" gradient="0">
              <x14:cfvo type="num">
                <xm:f>0</xm:f>
              </x14:cfvo>
              <x14:cfvo type="max"/>
              <x14:negativeFillColor rgb="FFFF0000"/>
              <x14:axisColor rgb="FF000000"/>
            </x14:dataBar>
          </x14:cfRule>
          <xm:sqref>F26:F54</xm:sqref>
        </x14:conditionalFormatting>
        <x14:conditionalFormatting xmlns:xm="http://schemas.microsoft.com/office/excel/2006/main">
          <x14:cfRule type="dataBar" id="{83CE2D9B-9A72-4509-B365-0EE5A85D6004}">
            <x14:dataBar minLength="0" maxLength="100" gradient="0">
              <x14:cfvo type="num">
                <xm:f>0</xm:f>
              </x14:cfvo>
              <x14:cfvo type="max"/>
              <x14:negativeFillColor rgb="FFFF0000"/>
              <x14:axisColor rgb="FF000000"/>
            </x14:dataBar>
          </x14:cfRule>
          <xm:sqref>G26:G54</xm:sqref>
        </x14:conditionalFormatting>
      </x14:conditionalFormattings>
    </ext>
  </extLst>
</worksheet>
</file>

<file path=xl/worksheets/sheet3.xml><?xml version="1.0" encoding="utf-8"?>
<worksheet xmlns="http://schemas.openxmlformats.org/spreadsheetml/2006/main" xmlns:r="http://schemas.openxmlformats.org/officeDocument/2006/relationships">
  <dimension ref="A2:X260"/>
  <sheetViews>
    <sheetView workbookViewId="0">
      <selection activeCell="G29" sqref="G29"/>
    </sheetView>
  </sheetViews>
  <sheetFormatPr baseColWidth="10" defaultColWidth="9.140625" defaultRowHeight="15"/>
  <cols>
    <col min="1" max="4" width="9.140625" style="105"/>
    <col min="5" max="5" width="18.5703125" style="105" customWidth="1"/>
    <col min="6" max="10" width="9.140625" style="105"/>
    <col min="11" max="11" width="9.140625" style="106"/>
    <col min="12" max="16384" width="9.140625" style="105"/>
  </cols>
  <sheetData>
    <row r="2" spans="4:12">
      <c r="D2" s="338" t="s">
        <v>237</v>
      </c>
      <c r="E2" s="338"/>
      <c r="F2" s="338"/>
      <c r="G2" s="338"/>
      <c r="H2" s="338"/>
      <c r="I2" s="338"/>
      <c r="J2" s="338"/>
      <c r="K2" s="338"/>
      <c r="L2" s="338"/>
    </row>
    <row r="3" spans="4:12">
      <c r="D3" s="338"/>
      <c r="E3" s="338"/>
      <c r="F3" s="338"/>
      <c r="G3" s="338"/>
      <c r="H3" s="338"/>
      <c r="I3" s="338"/>
      <c r="J3" s="338"/>
      <c r="K3" s="338"/>
      <c r="L3" s="338"/>
    </row>
    <row r="5" spans="4:12">
      <c r="E5" s="240" t="s">
        <v>254</v>
      </c>
      <c r="F5" s="240" t="s">
        <v>255</v>
      </c>
      <c r="G5" s="346" t="s">
        <v>256</v>
      </c>
      <c r="H5" s="346"/>
      <c r="I5" s="106"/>
      <c r="J5" s="106"/>
    </row>
    <row r="6" spans="4:12">
      <c r="D6" s="107" t="s">
        <v>92</v>
      </c>
      <c r="E6" s="238" t="s">
        <v>168</v>
      </c>
      <c r="F6" s="207">
        <v>18</v>
      </c>
      <c r="G6" s="261">
        <v>15</v>
      </c>
      <c r="H6" s="261"/>
      <c r="I6" s="172" t="s">
        <v>258</v>
      </c>
    </row>
    <row r="7" spans="4:12">
      <c r="E7" s="106"/>
      <c r="F7" s="106"/>
    </row>
    <row r="8" spans="4:12">
      <c r="E8" s="347" t="s">
        <v>257</v>
      </c>
      <c r="F8" s="349">
        <f>IFERROR(ROUNDDOWN(IFERROR((IF(G6/INDEX(Data!B4:V52,MATCH(Tools!E6,Data!B4:B52,0),F6+1)&gt;1,1,G6/INDEX(Data!B4:V52,MATCH(Tools!E6,Data!B4:B52,0),F6+1))),1)*ROUNDDOWN(1.25*20.147*INDEX(Data!B4:V52,MATCH(Tools!E6,Data!B4:B52,0),F6+1)^0.7513,0),0),"Error")</f>
        <v>179</v>
      </c>
    </row>
    <row r="9" spans="4:12">
      <c r="E9" s="348"/>
      <c r="F9" s="349"/>
    </row>
    <row r="12" spans="4:12">
      <c r="D12" s="338" t="s">
        <v>251</v>
      </c>
      <c r="E12" s="338"/>
      <c r="F12" s="338"/>
      <c r="G12" s="338"/>
      <c r="H12" s="338"/>
      <c r="I12" s="338"/>
      <c r="J12" s="338"/>
      <c r="K12" s="338"/>
      <c r="L12" s="338"/>
    </row>
    <row r="13" spans="4:12">
      <c r="D13" s="338"/>
      <c r="E13" s="338"/>
      <c r="F13" s="338"/>
      <c r="G13" s="338"/>
      <c r="H13" s="338"/>
      <c r="I13" s="338"/>
      <c r="J13" s="338"/>
      <c r="K13" s="338"/>
      <c r="L13" s="338"/>
    </row>
    <row r="14" spans="4:12" s="201" customFormat="1">
      <c r="K14" s="203"/>
    </row>
    <row r="15" spans="4:12" ht="15.75" thickBot="1">
      <c r="F15" s="107" t="s">
        <v>92</v>
      </c>
    </row>
    <row r="16" spans="4:12">
      <c r="D16" s="324" t="s">
        <v>238</v>
      </c>
      <c r="E16" s="325"/>
      <c r="F16" s="200">
        <v>73</v>
      </c>
      <c r="I16" s="314" t="s">
        <v>250</v>
      </c>
      <c r="J16" s="315"/>
      <c r="K16" s="315"/>
      <c r="L16" s="316"/>
    </row>
    <row r="17" spans="3:19">
      <c r="D17" s="328" t="s">
        <v>215</v>
      </c>
      <c r="E17" s="329"/>
      <c r="F17" s="199">
        <v>15</v>
      </c>
      <c r="I17" s="317"/>
      <c r="J17" s="318"/>
      <c r="K17" s="318"/>
      <c r="L17" s="319"/>
    </row>
    <row r="18" spans="3:19">
      <c r="D18" s="330" t="s">
        <v>219</v>
      </c>
      <c r="E18" s="331"/>
      <c r="F18" s="199">
        <v>10</v>
      </c>
      <c r="I18" s="320" t="s">
        <v>214</v>
      </c>
      <c r="J18" s="321"/>
      <c r="K18" s="321"/>
      <c r="L18" s="340">
        <f>N132</f>
        <v>4</v>
      </c>
    </row>
    <row r="19" spans="3:19" ht="15.75" thickBot="1">
      <c r="D19" s="326" t="s">
        <v>239</v>
      </c>
      <c r="E19" s="327"/>
      <c r="F19" s="198">
        <v>1</v>
      </c>
      <c r="I19" s="322"/>
      <c r="J19" s="323"/>
      <c r="K19" s="323"/>
      <c r="L19" s="341"/>
    </row>
    <row r="20" spans="3:19">
      <c r="I20" s="332" t="s">
        <v>218</v>
      </c>
      <c r="J20" s="333"/>
      <c r="K20" s="333"/>
      <c r="L20" s="341">
        <f>N133</f>
        <v>3</v>
      </c>
    </row>
    <row r="21" spans="3:19">
      <c r="I21" s="332"/>
      <c r="J21" s="333"/>
      <c r="K21" s="333"/>
      <c r="L21" s="341"/>
    </row>
    <row r="22" spans="3:19">
      <c r="I22" s="334" t="s">
        <v>249</v>
      </c>
      <c r="J22" s="335"/>
      <c r="K22" s="342">
        <f>N131</f>
        <v>32228</v>
      </c>
      <c r="L22" s="343"/>
    </row>
    <row r="23" spans="3:19" ht="15.75" thickBot="1">
      <c r="I23" s="336"/>
      <c r="J23" s="337"/>
      <c r="K23" s="344"/>
      <c r="L23" s="345"/>
    </row>
    <row r="24" spans="3:19">
      <c r="I24" s="174"/>
      <c r="J24" s="174"/>
      <c r="K24" s="174"/>
      <c r="S24" s="202"/>
    </row>
    <row r="25" spans="3:19">
      <c r="I25" s="174"/>
      <c r="J25" s="174"/>
      <c r="K25" s="174"/>
      <c r="S25" s="202"/>
    </row>
    <row r="26" spans="3:19">
      <c r="D26" s="338" t="s">
        <v>252</v>
      </c>
      <c r="E26" s="338"/>
      <c r="F26" s="338"/>
      <c r="G26" s="338"/>
      <c r="H26" s="338"/>
      <c r="I26" s="338"/>
      <c r="J26" s="338"/>
      <c r="K26" s="338"/>
      <c r="L26" s="338"/>
      <c r="S26" s="202"/>
    </row>
    <row r="27" spans="3:19">
      <c r="D27" s="338"/>
      <c r="E27" s="338"/>
      <c r="F27" s="338"/>
      <c r="G27" s="338"/>
      <c r="H27" s="338"/>
      <c r="I27" s="338"/>
      <c r="J27" s="338"/>
      <c r="K27" s="338"/>
      <c r="L27" s="338"/>
      <c r="S27" s="202"/>
    </row>
    <row r="28" spans="3:19">
      <c r="G28" s="206" t="s">
        <v>35</v>
      </c>
      <c r="I28" s="174"/>
      <c r="J28" s="174"/>
      <c r="K28" s="174"/>
      <c r="S28" s="202"/>
    </row>
    <row r="29" spans="3:19">
      <c r="D29" s="339" t="s">
        <v>253</v>
      </c>
      <c r="E29" s="339"/>
      <c r="F29" s="208">
        <v>0.68</v>
      </c>
      <c r="G29" s="239" t="s">
        <v>261</v>
      </c>
      <c r="I29" s="174"/>
      <c r="J29" s="174"/>
      <c r="K29" s="174"/>
      <c r="S29" s="202"/>
    </row>
    <row r="30" spans="3:19">
      <c r="I30" s="174"/>
      <c r="J30" s="174"/>
      <c r="K30" s="174"/>
      <c r="S30" s="202"/>
    </row>
    <row r="31" spans="3:19">
      <c r="C31" s="204"/>
      <c r="D31" s="204"/>
      <c r="E31" s="204"/>
      <c r="F31" s="204"/>
      <c r="G31" s="204"/>
      <c r="H31" s="204"/>
      <c r="I31" s="214"/>
      <c r="J31" s="214"/>
      <c r="K31" s="214"/>
      <c r="L31" s="204"/>
      <c r="M31" s="204"/>
      <c r="N31" s="204"/>
      <c r="S31" s="202"/>
    </row>
    <row r="32" spans="3:19">
      <c r="C32" s="204"/>
      <c r="D32" s="204"/>
      <c r="E32" s="204"/>
      <c r="F32" s="204"/>
      <c r="G32" s="204"/>
      <c r="H32" s="204"/>
      <c r="I32" s="214"/>
      <c r="J32" s="214"/>
      <c r="K32" s="214"/>
      <c r="L32" s="204"/>
      <c r="M32" s="204"/>
      <c r="N32" s="204"/>
      <c r="S32" s="202"/>
    </row>
    <row r="33" spans="3:19">
      <c r="C33" s="204"/>
      <c r="D33" s="204"/>
      <c r="E33" s="204"/>
      <c r="F33" s="204"/>
      <c r="G33" s="204"/>
      <c r="H33" s="204"/>
      <c r="I33" s="214"/>
      <c r="J33" s="214"/>
      <c r="K33" s="214"/>
      <c r="L33" s="204"/>
      <c r="M33" s="204"/>
      <c r="N33" s="204"/>
      <c r="S33" s="202"/>
    </row>
    <row r="34" spans="3:19">
      <c r="C34" s="204"/>
      <c r="D34" s="204"/>
      <c r="E34" s="204"/>
      <c r="F34" s="204"/>
      <c r="G34" s="204"/>
      <c r="H34" s="204"/>
      <c r="I34" s="214"/>
      <c r="J34" s="214"/>
      <c r="K34" s="214"/>
      <c r="L34" s="204"/>
      <c r="M34" s="204"/>
      <c r="N34" s="204"/>
      <c r="S34" s="202"/>
    </row>
    <row r="35" spans="3:19">
      <c r="C35" s="204"/>
      <c r="D35" s="204"/>
      <c r="E35" s="204"/>
      <c r="F35" s="204"/>
      <c r="G35" s="204"/>
      <c r="H35" s="204"/>
      <c r="I35" s="214"/>
      <c r="J35" s="214"/>
      <c r="K35" s="214"/>
      <c r="L35" s="204"/>
      <c r="M35" s="204"/>
      <c r="N35" s="204"/>
      <c r="S35" s="202"/>
    </row>
    <row r="36" spans="3:19">
      <c r="C36" s="204"/>
      <c r="D36" s="204"/>
      <c r="E36" s="204"/>
      <c r="F36" s="204"/>
      <c r="G36" s="204"/>
      <c r="H36" s="204"/>
      <c r="I36" s="214"/>
      <c r="J36" s="214"/>
      <c r="K36" s="214"/>
      <c r="L36" s="204"/>
      <c r="M36" s="204"/>
      <c r="N36" s="204"/>
      <c r="S36" s="202"/>
    </row>
    <row r="37" spans="3:19">
      <c r="C37" s="204"/>
      <c r="D37" s="204"/>
      <c r="E37" s="204"/>
      <c r="F37" s="204"/>
      <c r="G37" s="204"/>
      <c r="H37" s="204"/>
      <c r="I37" s="214"/>
      <c r="J37" s="214"/>
      <c r="K37" s="214"/>
      <c r="L37" s="204"/>
      <c r="M37" s="204"/>
      <c r="N37" s="204"/>
      <c r="S37" s="202"/>
    </row>
    <row r="38" spans="3:19">
      <c r="C38" s="204"/>
      <c r="D38" s="204"/>
      <c r="E38" s="204"/>
      <c r="F38" s="204"/>
      <c r="G38" s="204"/>
      <c r="H38" s="204"/>
      <c r="I38" s="214"/>
      <c r="J38" s="214"/>
      <c r="K38" s="214"/>
      <c r="L38" s="204"/>
      <c r="M38" s="204"/>
      <c r="N38" s="204"/>
      <c r="S38" s="202"/>
    </row>
    <row r="39" spans="3:19">
      <c r="C39" s="204"/>
      <c r="D39" s="204"/>
      <c r="E39" s="204"/>
      <c r="F39" s="204"/>
      <c r="G39" s="204"/>
      <c r="H39" s="204"/>
      <c r="I39" s="214"/>
      <c r="J39" s="214"/>
      <c r="K39" s="214"/>
      <c r="L39" s="204"/>
      <c r="M39" s="204"/>
      <c r="N39" s="204"/>
      <c r="S39" s="202"/>
    </row>
    <row r="40" spans="3:19">
      <c r="C40" s="204"/>
      <c r="D40" s="204"/>
      <c r="E40" s="204"/>
      <c r="F40" s="204"/>
      <c r="G40" s="204"/>
      <c r="H40" s="204"/>
      <c r="I40" s="214"/>
      <c r="J40" s="214"/>
      <c r="K40" s="214"/>
      <c r="L40" s="204"/>
      <c r="M40" s="204"/>
      <c r="N40" s="204"/>
      <c r="S40" s="202"/>
    </row>
    <row r="41" spans="3:19">
      <c r="C41" s="204"/>
      <c r="D41" s="204"/>
      <c r="E41" s="204"/>
      <c r="F41" s="204"/>
      <c r="G41" s="204"/>
      <c r="H41" s="204"/>
      <c r="I41" s="214"/>
      <c r="J41" s="214"/>
      <c r="K41" s="214"/>
      <c r="L41" s="204"/>
      <c r="M41" s="204"/>
      <c r="N41" s="204"/>
      <c r="S41" s="202"/>
    </row>
    <row r="42" spans="3:19">
      <c r="C42" s="204"/>
      <c r="D42" s="204"/>
      <c r="E42" s="204"/>
      <c r="F42" s="204"/>
      <c r="G42" s="204"/>
      <c r="H42" s="204"/>
      <c r="I42" s="214"/>
      <c r="J42" s="214"/>
      <c r="K42" s="214"/>
      <c r="L42" s="204"/>
      <c r="M42" s="204"/>
      <c r="N42" s="204"/>
      <c r="S42" s="202"/>
    </row>
    <row r="43" spans="3:19">
      <c r="C43" s="204"/>
      <c r="D43" s="204"/>
      <c r="E43" s="204"/>
      <c r="F43" s="204"/>
      <c r="G43" s="204"/>
      <c r="H43" s="204"/>
      <c r="I43" s="214"/>
      <c r="J43" s="214"/>
      <c r="K43" s="214"/>
      <c r="L43" s="204"/>
      <c r="M43" s="204"/>
      <c r="N43" s="204"/>
      <c r="S43" s="202"/>
    </row>
    <row r="44" spans="3:19">
      <c r="C44" s="204"/>
      <c r="D44" s="204"/>
      <c r="E44" s="204"/>
      <c r="F44" s="204"/>
      <c r="G44" s="204"/>
      <c r="H44" s="204"/>
      <c r="I44" s="214"/>
      <c r="J44" s="214"/>
      <c r="K44" s="214"/>
      <c r="L44" s="204"/>
      <c r="M44" s="204"/>
      <c r="N44" s="204"/>
      <c r="S44" s="202"/>
    </row>
    <row r="45" spans="3:19">
      <c r="C45" s="204"/>
      <c r="D45" s="204"/>
      <c r="E45" s="204"/>
      <c r="F45" s="204"/>
      <c r="G45" s="204"/>
      <c r="H45" s="204"/>
      <c r="I45" s="214"/>
      <c r="J45" s="214"/>
      <c r="K45" s="214"/>
      <c r="L45" s="204"/>
      <c r="M45" s="204"/>
      <c r="N45" s="204"/>
      <c r="S45" s="202"/>
    </row>
    <row r="46" spans="3:19">
      <c r="C46" s="204"/>
      <c r="D46" s="204"/>
      <c r="E46" s="204"/>
      <c r="F46" s="204"/>
      <c r="G46" s="204"/>
      <c r="H46" s="204"/>
      <c r="I46" s="214"/>
      <c r="J46" s="214"/>
      <c r="K46" s="214"/>
      <c r="L46" s="204"/>
      <c r="M46" s="204"/>
      <c r="N46" s="204"/>
      <c r="S46" s="202"/>
    </row>
    <row r="47" spans="3:19">
      <c r="C47" s="204"/>
      <c r="D47" s="204"/>
      <c r="E47" s="204"/>
      <c r="F47" s="204"/>
      <c r="G47" s="204"/>
      <c r="H47" s="204"/>
      <c r="I47" s="214"/>
      <c r="J47" s="214"/>
      <c r="K47" s="214"/>
      <c r="L47" s="204"/>
      <c r="M47" s="204"/>
      <c r="N47" s="204"/>
      <c r="S47" s="202"/>
    </row>
    <row r="48" spans="3:19">
      <c r="C48" s="204"/>
      <c r="D48" s="204"/>
      <c r="E48" s="204"/>
      <c r="F48" s="204"/>
      <c r="G48" s="204"/>
      <c r="H48" s="204"/>
      <c r="I48" s="214"/>
      <c r="J48" s="214"/>
      <c r="K48" s="214"/>
      <c r="L48" s="204"/>
      <c r="M48" s="204"/>
      <c r="N48" s="204"/>
      <c r="S48" s="202"/>
    </row>
    <row r="49" spans="3:19">
      <c r="C49" s="204"/>
      <c r="D49" s="204"/>
      <c r="E49" s="204"/>
      <c r="F49" s="204"/>
      <c r="G49" s="204"/>
      <c r="H49" s="204"/>
      <c r="I49" s="214"/>
      <c r="J49" s="214"/>
      <c r="K49" s="214"/>
      <c r="L49" s="204"/>
      <c r="M49" s="204"/>
      <c r="N49" s="204"/>
      <c r="S49" s="202"/>
    </row>
    <row r="50" spans="3:19">
      <c r="C50" s="204"/>
      <c r="D50" s="204"/>
      <c r="E50" s="204"/>
      <c r="F50" s="204"/>
      <c r="G50" s="204"/>
      <c r="H50" s="204"/>
      <c r="I50" s="214"/>
      <c r="J50" s="214"/>
      <c r="K50" s="214"/>
      <c r="L50" s="204"/>
      <c r="M50" s="204"/>
      <c r="N50" s="204"/>
      <c r="S50" s="202"/>
    </row>
    <row r="51" spans="3:19">
      <c r="C51" s="204"/>
      <c r="D51" s="204"/>
      <c r="E51" s="204"/>
      <c r="F51" s="204"/>
      <c r="G51" s="204"/>
      <c r="H51" s="204"/>
      <c r="I51" s="214"/>
      <c r="J51" s="214"/>
      <c r="K51" s="214"/>
      <c r="L51" s="204"/>
      <c r="M51" s="204"/>
      <c r="N51" s="204"/>
      <c r="S51" s="202"/>
    </row>
    <row r="52" spans="3:19">
      <c r="C52" s="204"/>
      <c r="D52" s="204"/>
      <c r="E52" s="204"/>
      <c r="F52" s="204"/>
      <c r="G52" s="204"/>
      <c r="H52" s="204"/>
      <c r="I52" s="214"/>
      <c r="J52" s="214"/>
      <c r="K52" s="214"/>
      <c r="L52" s="204"/>
      <c r="M52" s="204"/>
      <c r="N52" s="204"/>
      <c r="S52" s="202"/>
    </row>
    <row r="53" spans="3:19">
      <c r="C53" s="204"/>
      <c r="D53" s="204"/>
      <c r="E53" s="204"/>
      <c r="F53" s="204"/>
      <c r="G53" s="204"/>
      <c r="H53" s="204"/>
      <c r="I53" s="214"/>
      <c r="J53" s="214"/>
      <c r="K53" s="214"/>
      <c r="L53" s="204"/>
      <c r="M53" s="204"/>
      <c r="N53" s="204"/>
      <c r="S53" s="202"/>
    </row>
    <row r="54" spans="3:19">
      <c r="C54" s="204"/>
      <c r="D54" s="204"/>
      <c r="E54" s="204"/>
      <c r="F54" s="204"/>
      <c r="G54" s="204"/>
      <c r="H54" s="204"/>
      <c r="I54" s="214"/>
      <c r="J54" s="214"/>
      <c r="K54" s="214"/>
      <c r="L54" s="204"/>
      <c r="M54" s="204"/>
      <c r="N54" s="204"/>
      <c r="S54" s="202"/>
    </row>
    <row r="55" spans="3:19">
      <c r="C55" s="204"/>
      <c r="D55" s="204"/>
      <c r="E55" s="204"/>
      <c r="F55" s="204"/>
      <c r="G55" s="204"/>
      <c r="H55" s="204"/>
      <c r="I55" s="214"/>
      <c r="J55" s="214"/>
      <c r="K55" s="214"/>
      <c r="L55" s="204"/>
      <c r="M55" s="204"/>
      <c r="N55" s="204"/>
      <c r="S55" s="202"/>
    </row>
    <row r="56" spans="3:19">
      <c r="C56" s="204"/>
      <c r="D56" s="204"/>
      <c r="E56" s="204"/>
      <c r="F56" s="204"/>
      <c r="G56" s="204"/>
      <c r="H56" s="204"/>
      <c r="I56" s="214"/>
      <c r="J56" s="214"/>
      <c r="K56" s="214"/>
      <c r="L56" s="204"/>
      <c r="M56" s="204"/>
      <c r="N56" s="204"/>
      <c r="S56" s="202"/>
    </row>
    <row r="57" spans="3:19">
      <c r="C57" s="204"/>
      <c r="D57" s="204"/>
      <c r="E57" s="204"/>
      <c r="F57" s="204"/>
      <c r="G57" s="204"/>
      <c r="H57" s="204"/>
      <c r="I57" s="214"/>
      <c r="J57" s="214"/>
      <c r="K57" s="214"/>
      <c r="L57" s="204"/>
      <c r="M57" s="204"/>
      <c r="N57" s="204"/>
      <c r="S57" s="202"/>
    </row>
    <row r="58" spans="3:19">
      <c r="C58" s="204"/>
      <c r="D58" s="204"/>
      <c r="E58" s="204"/>
      <c r="F58" s="204"/>
      <c r="G58" s="204"/>
      <c r="H58" s="204"/>
      <c r="I58" s="214"/>
      <c r="J58" s="214"/>
      <c r="K58" s="214"/>
      <c r="L58" s="204"/>
      <c r="M58" s="204"/>
      <c r="N58" s="204"/>
      <c r="S58" s="202"/>
    </row>
    <row r="59" spans="3:19">
      <c r="C59" s="204"/>
      <c r="D59" s="204"/>
      <c r="E59" s="204"/>
      <c r="F59" s="204"/>
      <c r="G59" s="204"/>
      <c r="H59" s="204"/>
      <c r="I59" s="214"/>
      <c r="J59" s="214"/>
      <c r="K59" s="214"/>
      <c r="L59" s="204"/>
      <c r="M59" s="204"/>
      <c r="N59" s="204"/>
      <c r="S59" s="202"/>
    </row>
    <row r="60" spans="3:19">
      <c r="C60" s="204"/>
      <c r="D60" s="204"/>
      <c r="E60" s="204"/>
      <c r="F60" s="204"/>
      <c r="G60" s="204"/>
      <c r="H60" s="204"/>
      <c r="I60" s="214"/>
      <c r="J60" s="214"/>
      <c r="K60" s="214"/>
      <c r="L60" s="204"/>
      <c r="M60" s="204"/>
      <c r="N60" s="204"/>
      <c r="S60" s="202"/>
    </row>
    <row r="61" spans="3:19">
      <c r="C61" s="204"/>
      <c r="D61" s="204"/>
      <c r="E61" s="204"/>
      <c r="F61" s="204"/>
      <c r="G61" s="204"/>
      <c r="H61" s="204"/>
      <c r="I61" s="214"/>
      <c r="J61" s="214"/>
      <c r="K61" s="214"/>
      <c r="L61" s="204"/>
      <c r="M61" s="204"/>
      <c r="N61" s="204"/>
      <c r="S61" s="202"/>
    </row>
    <row r="62" spans="3:19">
      <c r="C62" s="204"/>
      <c r="D62" s="204"/>
      <c r="E62" s="204"/>
      <c r="F62" s="204"/>
      <c r="G62" s="204"/>
      <c r="H62" s="204"/>
      <c r="I62" s="214"/>
      <c r="J62" s="214"/>
      <c r="K62" s="214"/>
      <c r="L62" s="204"/>
      <c r="M62" s="204"/>
      <c r="N62" s="204"/>
      <c r="S62" s="202"/>
    </row>
    <row r="63" spans="3:19">
      <c r="C63" s="204"/>
      <c r="D63" s="204"/>
      <c r="E63" s="204"/>
      <c r="F63" s="204"/>
      <c r="G63" s="204"/>
      <c r="H63" s="204"/>
      <c r="I63" s="214"/>
      <c r="J63" s="214"/>
      <c r="K63" s="214"/>
      <c r="L63" s="204"/>
      <c r="M63" s="204"/>
      <c r="N63" s="204"/>
      <c r="S63" s="202"/>
    </row>
    <row r="64" spans="3:19">
      <c r="C64" s="204"/>
      <c r="D64" s="204"/>
      <c r="E64" s="204"/>
      <c r="F64" s="204"/>
      <c r="G64" s="204"/>
      <c r="H64" s="204"/>
      <c r="I64" s="214"/>
      <c r="J64" s="214"/>
      <c r="K64" s="214"/>
      <c r="L64" s="204"/>
      <c r="M64" s="204"/>
      <c r="N64" s="204"/>
      <c r="S64" s="202"/>
    </row>
    <row r="65" spans="3:19">
      <c r="C65" s="204"/>
      <c r="D65" s="204"/>
      <c r="E65" s="204"/>
      <c r="F65" s="204"/>
      <c r="G65" s="204"/>
      <c r="H65" s="204"/>
      <c r="I65" s="214"/>
      <c r="J65" s="214"/>
      <c r="K65" s="214"/>
      <c r="L65" s="204"/>
      <c r="M65" s="204"/>
      <c r="N65" s="204"/>
      <c r="S65" s="202"/>
    </row>
    <row r="66" spans="3:19">
      <c r="C66" s="204"/>
      <c r="D66" s="204"/>
      <c r="E66" s="204"/>
      <c r="F66" s="204"/>
      <c r="G66" s="204"/>
      <c r="H66" s="204"/>
      <c r="I66" s="214"/>
      <c r="J66" s="214"/>
      <c r="K66" s="214"/>
      <c r="L66" s="204"/>
      <c r="M66" s="204"/>
      <c r="N66" s="204"/>
      <c r="S66" s="202"/>
    </row>
    <row r="67" spans="3:19">
      <c r="C67" s="204"/>
      <c r="D67" s="204"/>
      <c r="E67" s="204"/>
      <c r="F67" s="204"/>
      <c r="G67" s="204"/>
      <c r="H67" s="204"/>
      <c r="I67" s="214"/>
      <c r="J67" s="214"/>
      <c r="K67" s="214"/>
      <c r="L67" s="204"/>
      <c r="M67" s="204"/>
      <c r="N67" s="204"/>
      <c r="S67" s="202"/>
    </row>
    <row r="68" spans="3:19">
      <c r="C68" s="204"/>
      <c r="D68" s="204"/>
      <c r="E68" s="204"/>
      <c r="F68" s="204"/>
      <c r="G68" s="204"/>
      <c r="H68" s="204"/>
      <c r="I68" s="214"/>
      <c r="J68" s="214"/>
      <c r="K68" s="214"/>
      <c r="L68" s="204"/>
      <c r="M68" s="204"/>
      <c r="N68" s="204"/>
      <c r="S68" s="202"/>
    </row>
    <row r="69" spans="3:19">
      <c r="C69" s="204"/>
      <c r="D69" s="204"/>
      <c r="E69" s="204"/>
      <c r="F69" s="204"/>
      <c r="G69" s="204"/>
      <c r="H69" s="204"/>
      <c r="I69" s="214"/>
      <c r="J69" s="214"/>
      <c r="K69" s="214"/>
      <c r="L69" s="204"/>
      <c r="M69" s="204"/>
      <c r="N69" s="204"/>
      <c r="S69" s="202"/>
    </row>
    <row r="70" spans="3:19">
      <c r="C70" s="204"/>
      <c r="D70" s="204"/>
      <c r="E70" s="204"/>
      <c r="F70" s="204"/>
      <c r="G70" s="204"/>
      <c r="H70" s="204"/>
      <c r="I70" s="214"/>
      <c r="J70" s="214"/>
      <c r="K70" s="214"/>
      <c r="L70" s="204"/>
      <c r="M70" s="204"/>
      <c r="N70" s="204"/>
      <c r="S70" s="202"/>
    </row>
    <row r="71" spans="3:19">
      <c r="C71" s="204"/>
      <c r="D71" s="204"/>
      <c r="E71" s="204"/>
      <c r="F71" s="204"/>
      <c r="G71" s="204"/>
      <c r="H71" s="204"/>
      <c r="I71" s="214"/>
      <c r="J71" s="214"/>
      <c r="K71" s="214"/>
      <c r="L71" s="204"/>
      <c r="M71" s="204"/>
      <c r="N71" s="204"/>
      <c r="S71" s="202"/>
    </row>
    <row r="72" spans="3:19">
      <c r="C72" s="204"/>
      <c r="D72" s="204"/>
      <c r="E72" s="204"/>
      <c r="F72" s="204"/>
      <c r="G72" s="204"/>
      <c r="H72" s="204"/>
      <c r="I72" s="214"/>
      <c r="J72" s="214"/>
      <c r="K72" s="214"/>
      <c r="L72" s="204"/>
      <c r="M72" s="204"/>
      <c r="N72" s="204"/>
      <c r="S72" s="202"/>
    </row>
    <row r="73" spans="3:19">
      <c r="C73" s="204"/>
      <c r="D73" s="204"/>
      <c r="E73" s="204"/>
      <c r="F73" s="204"/>
      <c r="G73" s="204"/>
      <c r="H73" s="204"/>
      <c r="I73" s="214"/>
      <c r="J73" s="214"/>
      <c r="K73" s="214"/>
      <c r="L73" s="204"/>
      <c r="M73" s="204"/>
      <c r="N73" s="204"/>
      <c r="S73" s="202"/>
    </row>
    <row r="74" spans="3:19">
      <c r="C74" s="204"/>
      <c r="D74" s="204"/>
      <c r="E74" s="204"/>
      <c r="F74" s="204"/>
      <c r="G74" s="204"/>
      <c r="H74" s="204"/>
      <c r="I74" s="214"/>
      <c r="J74" s="214"/>
      <c r="K74" s="214"/>
      <c r="L74" s="204"/>
      <c r="M74" s="204"/>
      <c r="N74" s="204"/>
      <c r="S74" s="202"/>
    </row>
    <row r="75" spans="3:19">
      <c r="C75" s="204"/>
      <c r="D75" s="204"/>
      <c r="E75" s="204"/>
      <c r="F75" s="204"/>
      <c r="G75" s="204"/>
      <c r="H75" s="204"/>
      <c r="I75" s="214"/>
      <c r="J75" s="214"/>
      <c r="K75" s="214"/>
      <c r="L75" s="204"/>
      <c r="M75" s="204"/>
      <c r="N75" s="204"/>
      <c r="S75" s="202"/>
    </row>
    <row r="76" spans="3:19">
      <c r="C76" s="204"/>
      <c r="D76" s="204"/>
      <c r="E76" s="204"/>
      <c r="F76" s="204"/>
      <c r="G76" s="204"/>
      <c r="H76" s="204"/>
      <c r="I76" s="214"/>
      <c r="J76" s="214"/>
      <c r="K76" s="214"/>
      <c r="L76" s="204"/>
      <c r="M76" s="204"/>
      <c r="N76" s="204"/>
      <c r="S76" s="202"/>
    </row>
    <row r="77" spans="3:19">
      <c r="C77" s="204"/>
      <c r="D77" s="204"/>
      <c r="E77" s="204"/>
      <c r="F77" s="204"/>
      <c r="G77" s="204"/>
      <c r="H77" s="204"/>
      <c r="I77" s="214"/>
      <c r="J77" s="214"/>
      <c r="K77" s="214"/>
      <c r="L77" s="204"/>
      <c r="M77" s="204"/>
      <c r="N77" s="204"/>
      <c r="S77" s="202"/>
    </row>
    <row r="78" spans="3:19">
      <c r="C78" s="204"/>
      <c r="D78" s="204"/>
      <c r="E78" s="204"/>
      <c r="F78" s="204"/>
      <c r="G78" s="204"/>
      <c r="H78" s="204"/>
      <c r="I78" s="214"/>
      <c r="J78" s="214"/>
      <c r="K78" s="214"/>
      <c r="L78" s="204"/>
      <c r="M78" s="204"/>
      <c r="N78" s="204"/>
      <c r="S78" s="202"/>
    </row>
    <row r="79" spans="3:19">
      <c r="C79" s="204"/>
      <c r="D79" s="204"/>
      <c r="E79" s="204"/>
      <c r="F79" s="204"/>
      <c r="G79" s="204"/>
      <c r="H79" s="204"/>
      <c r="I79" s="214"/>
      <c r="J79" s="214"/>
      <c r="K79" s="214"/>
      <c r="L79" s="204"/>
      <c r="M79" s="204"/>
      <c r="N79" s="204"/>
      <c r="S79" s="202"/>
    </row>
    <row r="80" spans="3:19">
      <c r="C80" s="204"/>
      <c r="D80" s="204"/>
      <c r="E80" s="204"/>
      <c r="F80" s="204"/>
      <c r="G80" s="204"/>
      <c r="H80" s="204"/>
      <c r="I80" s="214"/>
      <c r="J80" s="214"/>
      <c r="K80" s="214"/>
      <c r="L80" s="204"/>
      <c r="M80" s="204"/>
      <c r="N80" s="204"/>
      <c r="S80" s="202"/>
    </row>
    <row r="81" spans="1:21">
      <c r="C81" s="204"/>
      <c r="D81" s="204"/>
      <c r="E81" s="204"/>
      <c r="F81" s="204"/>
      <c r="G81" s="204"/>
      <c r="H81" s="204"/>
      <c r="I81" s="214"/>
      <c r="J81" s="214"/>
      <c r="K81" s="214"/>
      <c r="L81" s="204"/>
      <c r="M81" s="204"/>
      <c r="N81" s="204"/>
      <c r="S81" s="202"/>
    </row>
    <row r="82" spans="1:21">
      <c r="C82" s="204"/>
      <c r="D82" s="204"/>
      <c r="E82" s="204"/>
      <c r="F82" s="204"/>
      <c r="G82" s="204"/>
      <c r="H82" s="204"/>
      <c r="I82" s="214"/>
      <c r="J82" s="214"/>
      <c r="K82" s="214"/>
      <c r="L82" s="204"/>
      <c r="M82" s="204"/>
      <c r="N82" s="204"/>
      <c r="S82" s="202"/>
    </row>
    <row r="83" spans="1:21">
      <c r="A83" s="201"/>
      <c r="B83" s="201"/>
      <c r="C83" s="204"/>
      <c r="D83" s="204"/>
      <c r="E83" s="204"/>
      <c r="F83" s="204"/>
      <c r="G83" s="204"/>
      <c r="H83" s="204"/>
      <c r="I83" s="214"/>
      <c r="J83" s="214"/>
      <c r="K83" s="214"/>
      <c r="L83" s="204"/>
      <c r="M83" s="204"/>
      <c r="N83" s="204"/>
      <c r="O83" s="201"/>
      <c r="P83" s="201"/>
      <c r="Q83" s="201"/>
      <c r="R83" s="201"/>
      <c r="S83" s="212"/>
      <c r="T83" s="201"/>
      <c r="U83" s="201"/>
    </row>
    <row r="84" spans="1:21">
      <c r="A84" s="201"/>
      <c r="B84" s="201"/>
      <c r="C84" s="201"/>
      <c r="D84" s="201"/>
      <c r="E84" s="201"/>
      <c r="F84" s="201"/>
      <c r="G84" s="201"/>
      <c r="H84" s="201"/>
      <c r="I84" s="201"/>
      <c r="J84" s="201"/>
      <c r="K84" s="201"/>
      <c r="L84" s="201"/>
      <c r="M84" s="201"/>
      <c r="N84" s="201"/>
      <c r="O84" s="201"/>
      <c r="P84" s="201"/>
      <c r="Q84" s="201"/>
      <c r="R84" s="201"/>
      <c r="S84" s="201"/>
      <c r="T84" s="201"/>
      <c r="U84" s="201"/>
    </row>
    <row r="85" spans="1:21">
      <c r="A85" s="201"/>
      <c r="B85" s="201"/>
      <c r="C85" s="201"/>
      <c r="D85" s="201"/>
      <c r="E85" s="201"/>
      <c r="F85" s="201"/>
      <c r="G85" s="201"/>
      <c r="H85" s="201"/>
      <c r="I85" s="201"/>
      <c r="J85" s="201"/>
      <c r="K85" s="201"/>
      <c r="L85" s="201"/>
      <c r="M85" s="201"/>
      <c r="N85" s="201"/>
      <c r="O85" s="201"/>
      <c r="P85" s="201"/>
      <c r="Q85" s="201"/>
      <c r="R85" s="201"/>
      <c r="S85" s="201"/>
      <c r="T85" s="201"/>
      <c r="U85" s="201"/>
    </row>
    <row r="86" spans="1:21">
      <c r="A86" s="201"/>
      <c r="B86" s="201"/>
      <c r="C86" s="201"/>
      <c r="D86" s="201"/>
      <c r="E86" s="201"/>
      <c r="F86" s="201"/>
      <c r="G86" s="201"/>
      <c r="H86" s="201"/>
      <c r="I86" s="201"/>
      <c r="J86" s="201"/>
      <c r="K86" s="201"/>
      <c r="L86" s="201"/>
      <c r="M86" s="201"/>
      <c r="N86" s="201"/>
      <c r="O86" s="201"/>
      <c r="P86" s="201"/>
      <c r="Q86" s="201"/>
      <c r="R86" s="201"/>
      <c r="S86" s="201"/>
      <c r="T86" s="201"/>
      <c r="U86" s="201"/>
    </row>
    <row r="87" spans="1:21">
      <c r="A87" s="201"/>
      <c r="B87" s="201"/>
      <c r="C87" s="201"/>
      <c r="D87" s="201"/>
      <c r="E87" s="201"/>
      <c r="F87" s="201"/>
      <c r="G87" s="201"/>
      <c r="H87" s="201"/>
      <c r="I87" s="201"/>
      <c r="J87" s="201"/>
      <c r="K87" s="201"/>
      <c r="L87" s="201"/>
      <c r="M87" s="201"/>
      <c r="N87" s="201"/>
      <c r="O87" s="201"/>
      <c r="P87" s="201"/>
      <c r="Q87" s="201"/>
      <c r="R87" s="201"/>
      <c r="S87" s="201"/>
      <c r="T87" s="201"/>
      <c r="U87" s="201"/>
    </row>
    <row r="88" spans="1:21">
      <c r="A88" s="201"/>
      <c r="B88" s="201"/>
      <c r="C88" s="201"/>
      <c r="D88" s="201"/>
      <c r="E88" s="201"/>
      <c r="F88" s="201"/>
      <c r="G88" s="201"/>
      <c r="H88" s="201"/>
      <c r="I88" s="201"/>
      <c r="J88" s="201"/>
      <c r="K88" s="201"/>
      <c r="L88" s="201"/>
      <c r="M88" s="201"/>
      <c r="N88" s="201"/>
      <c r="O88" s="201"/>
      <c r="P88" s="201"/>
      <c r="Q88" s="201"/>
      <c r="R88" s="201"/>
      <c r="S88" s="201"/>
      <c r="T88" s="201"/>
      <c r="U88" s="201"/>
    </row>
    <row r="89" spans="1:21">
      <c r="A89" s="201"/>
      <c r="B89" s="201"/>
      <c r="C89" s="201"/>
      <c r="D89" s="201">
        <f>IF(G29="Ja",F29*2,F29)</f>
        <v>0.68</v>
      </c>
      <c r="E89" s="201"/>
      <c r="F89" s="201"/>
      <c r="G89" s="201"/>
      <c r="H89" s="201"/>
      <c r="I89" s="201"/>
      <c r="J89" s="201"/>
      <c r="K89" s="201"/>
      <c r="L89" s="201"/>
      <c r="M89" s="201"/>
      <c r="N89" s="201"/>
      <c r="O89" s="201"/>
      <c r="P89" s="201"/>
      <c r="Q89" s="201"/>
      <c r="R89" s="201"/>
      <c r="S89" s="201"/>
      <c r="T89" s="201"/>
      <c r="U89" s="201"/>
    </row>
    <row r="90" spans="1:21">
      <c r="A90" s="201"/>
      <c r="B90" s="201" t="s">
        <v>104</v>
      </c>
      <c r="C90" s="201">
        <v>0.25</v>
      </c>
      <c r="D90" s="201">
        <f>MIN(C90*(1+D89),1)</f>
        <v>0.42000000000000004</v>
      </c>
      <c r="E90" s="201"/>
      <c r="F90" s="201"/>
      <c r="G90" s="201"/>
      <c r="H90" s="201"/>
      <c r="I90" s="201"/>
      <c r="J90" s="201"/>
      <c r="K90" s="201"/>
      <c r="L90" s="201"/>
      <c r="M90" s="201"/>
      <c r="N90" s="201"/>
      <c r="O90" s="201"/>
      <c r="P90" s="201"/>
      <c r="Q90" s="201"/>
      <c r="R90" s="201"/>
      <c r="S90" s="201"/>
      <c r="T90" s="201"/>
      <c r="U90" s="201"/>
    </row>
    <row r="91" spans="1:21">
      <c r="A91" s="201"/>
      <c r="B91" s="201" t="s">
        <v>105</v>
      </c>
      <c r="C91" s="201">
        <v>0.02</v>
      </c>
      <c r="D91" s="201">
        <f>MIN(C91*(1+D89),1)</f>
        <v>3.3600000000000005E-2</v>
      </c>
      <c r="E91" s="201"/>
      <c r="F91" s="201"/>
      <c r="G91" s="201"/>
      <c r="H91" s="201"/>
      <c r="I91" s="201"/>
      <c r="J91" s="201"/>
      <c r="K91" s="201"/>
      <c r="L91" s="201"/>
      <c r="M91" s="201"/>
      <c r="N91" s="201"/>
      <c r="O91" s="201"/>
      <c r="P91" s="201"/>
      <c r="Q91" s="201"/>
      <c r="R91" s="201"/>
      <c r="S91" s="201"/>
      <c r="T91" s="201"/>
      <c r="U91" s="201"/>
    </row>
    <row r="92" spans="1:21">
      <c r="A92" s="201"/>
      <c r="B92" s="201"/>
      <c r="C92" s="201">
        <v>1</v>
      </c>
      <c r="D92" s="201">
        <v>2</v>
      </c>
      <c r="E92" s="201">
        <v>3</v>
      </c>
      <c r="F92" s="201">
        <v>4</v>
      </c>
      <c r="G92" s="201">
        <v>5</v>
      </c>
      <c r="H92" s="201">
        <v>10</v>
      </c>
      <c r="I92" s="201">
        <v>15</v>
      </c>
      <c r="J92" s="201">
        <v>20</v>
      </c>
      <c r="K92" s="201">
        <v>25</v>
      </c>
      <c r="L92" s="201">
        <v>30</v>
      </c>
      <c r="M92" s="201">
        <v>35</v>
      </c>
      <c r="N92" s="201">
        <v>40</v>
      </c>
      <c r="O92" s="201">
        <v>45</v>
      </c>
      <c r="P92" s="201">
        <v>50</v>
      </c>
      <c r="Q92" s="201">
        <v>60</v>
      </c>
      <c r="R92" s="201">
        <v>70</v>
      </c>
      <c r="S92" s="201">
        <v>80</v>
      </c>
      <c r="T92" s="201">
        <v>90</v>
      </c>
      <c r="U92" s="201">
        <v>100</v>
      </c>
    </row>
    <row r="93" spans="1:21">
      <c r="A93" s="201"/>
      <c r="B93" s="201">
        <v>0</v>
      </c>
      <c r="C93" s="201">
        <f t="shared" ref="C93:L104" si="0">IFERROR($D$90*(FACT(C$92)/(FACT($B93-1)*FACT(C$92-$B93+1)))*$D$91^($B93-1)*(1-$D$91)^(C$92-$B93+1),0)+IFERROR((1-$D$90)*(FACT(C$92)/(FACT($B93)*FACT(C$92-$B93)))*$D$91^$B93*(1-$D$91)^(C$92-$B93),0)</f>
        <v>0.56051200000000001</v>
      </c>
      <c r="D93" s="201">
        <f t="shared" si="0"/>
        <v>0.54167879679999997</v>
      </c>
      <c r="E93" s="201">
        <f t="shared" si="0"/>
        <v>0.52347838922751999</v>
      </c>
      <c r="F93" s="201">
        <f t="shared" si="0"/>
        <v>0.50588951534947535</v>
      </c>
      <c r="G93" s="201">
        <f t="shared" si="0"/>
        <v>0.48889162763373295</v>
      </c>
      <c r="H93" s="201">
        <f t="shared" si="0"/>
        <v>0.41209486822475971</v>
      </c>
      <c r="I93" s="201">
        <f t="shared" si="0"/>
        <v>0.3473616049412267</v>
      </c>
      <c r="J93" s="201">
        <f t="shared" si="0"/>
        <v>0.29279686278824485</v>
      </c>
      <c r="K93" s="201">
        <f t="shared" si="0"/>
        <v>0.24680333588723419</v>
      </c>
      <c r="L93" s="201">
        <f t="shared" si="0"/>
        <v>0.20803462859887042</v>
      </c>
      <c r="M93" s="201">
        <f t="shared" ref="M93:U104" si="1">IFERROR($D$90*(FACT(M$92)/(FACT($B93-1)*FACT(M$92-$B93+1)))*$D$91^($B93-1)*(1-$D$91)^(M$92-$B93+1),0)+IFERROR((1-$D$90)*(FACT(M$92)/(FACT($B93)*FACT(M$92-$B93)))*$D$91^$B93*(1-$D$91)^(M$92-$B93),0)</f>
        <v>0.17535584168944982</v>
      </c>
      <c r="N93" s="201">
        <f t="shared" si="1"/>
        <v>0.14781034975627297</v>
      </c>
      <c r="O93" s="201">
        <f t="shared" si="1"/>
        <v>0.12459179736802696</v>
      </c>
      <c r="P93" s="213">
        <f t="shared" si="1"/>
        <v>0.10502049414666713</v>
      </c>
      <c r="Q93" s="213">
        <f t="shared" si="1"/>
        <v>7.4617942579775748E-2</v>
      </c>
      <c r="R93" s="213">
        <f t="shared" si="1"/>
        <v>5.3016674507957544E-2</v>
      </c>
      <c r="S93" s="213">
        <f t="shared" si="1"/>
        <v>3.7668792232882303E-2</v>
      </c>
      <c r="T93" s="213">
        <f t="shared" si="1"/>
        <v>2.6763993054130148E-2</v>
      </c>
      <c r="U93" s="213">
        <f t="shared" si="1"/>
        <v>1.9016041708293355E-2</v>
      </c>
    </row>
    <row r="94" spans="1:21">
      <c r="A94" s="201"/>
      <c r="B94" s="201">
        <v>1</v>
      </c>
      <c r="C94" s="201">
        <f t="shared" si="0"/>
        <v>0.42537600000000003</v>
      </c>
      <c r="D94" s="201">
        <f t="shared" si="0"/>
        <v>0.42991656960000008</v>
      </c>
      <c r="E94" s="201">
        <f t="shared" si="0"/>
        <v>0.43367178043392007</v>
      </c>
      <c r="F94" s="201">
        <f t="shared" si="0"/>
        <v>0.43668928248938499</v>
      </c>
      <c r="G94" s="201">
        <f t="shared" si="0"/>
        <v>0.43901441031348409</v>
      </c>
      <c r="H94" s="201">
        <f t="shared" si="0"/>
        <v>0.44169154236421782</v>
      </c>
      <c r="I94" s="201">
        <f t="shared" si="0"/>
        <v>0.43269484232773614</v>
      </c>
      <c r="J94" s="201">
        <f t="shared" si="0"/>
        <v>0.41562578193462679</v>
      </c>
      <c r="K94" s="201">
        <f t="shared" si="0"/>
        <v>0.39324242414231669</v>
      </c>
      <c r="L94" s="201">
        <f t="shared" si="0"/>
        <v>0.36763552715514031</v>
      </c>
      <c r="M94" s="201">
        <f t="shared" si="1"/>
        <v>0.34037013368346686</v>
      </c>
      <c r="N94" s="201">
        <f t="shared" si="1"/>
        <v>0.31259914343293999</v>
      </c>
      <c r="O94" s="201">
        <f t="shared" si="1"/>
        <v>0.28515417702025764</v>
      </c>
      <c r="P94" s="213">
        <f t="shared" si="1"/>
        <v>0.25861806317209057</v>
      </c>
      <c r="Q94" s="213">
        <f t="shared" si="1"/>
        <v>0.20969362899902277</v>
      </c>
      <c r="R94" s="213">
        <f t="shared" si="1"/>
        <v>0.16742203321153029</v>
      </c>
      <c r="S94" s="213">
        <f t="shared" si="1"/>
        <v>0.13205152536354789</v>
      </c>
      <c r="T94" s="213">
        <f t="shared" si="1"/>
        <v>0.10312907896754163</v>
      </c>
      <c r="U94" s="213">
        <f t="shared" si="1"/>
        <v>7.9885613899466718E-2</v>
      </c>
    </row>
    <row r="95" spans="1:21">
      <c r="A95" s="201"/>
      <c r="B95" s="201">
        <v>2</v>
      </c>
      <c r="C95" s="201">
        <f t="shared" si="0"/>
        <v>1.4112000000000003E-2</v>
      </c>
      <c r="D95" s="201">
        <f t="shared" si="0"/>
        <v>2.7930470400000008E-2</v>
      </c>
      <c r="E95" s="201">
        <f t="shared" si="0"/>
        <v>4.143720333312001E-2</v>
      </c>
      <c r="F95" s="201">
        <f t="shared" si="0"/>
        <v>5.4616285123706899E-2</v>
      </c>
      <c r="G95" s="201">
        <f t="shared" si="0"/>
        <v>6.7453937835193684E-2</v>
      </c>
      <c r="H95" s="201">
        <f t="shared" si="0"/>
        <v>0.12616988894315448</v>
      </c>
      <c r="I95" s="201">
        <f t="shared" si="0"/>
        <v>0.17527231417422859</v>
      </c>
      <c r="J95" s="201">
        <f t="shared" si="0"/>
        <v>0.21468365120596894</v>
      </c>
      <c r="K95" s="201">
        <f t="shared" si="0"/>
        <v>0.24484694909074928</v>
      </c>
      <c r="L95" s="201">
        <f t="shared" si="0"/>
        <v>0.26652353427329567</v>
      </c>
      <c r="M95" s="201">
        <f t="shared" si="1"/>
        <v>0.28064778861359813</v>
      </c>
      <c r="N95" s="201">
        <f t="shared" si="1"/>
        <v>0.28822508533965896</v>
      </c>
      <c r="O95" s="201">
        <f t="shared" si="1"/>
        <v>0.29026206122524034</v>
      </c>
      <c r="P95" s="213">
        <f t="shared" si="1"/>
        <v>0.28772087111700873</v>
      </c>
      <c r="Q95" s="213">
        <f t="shared" si="1"/>
        <v>0.27237380272043954</v>
      </c>
      <c r="R95" s="213">
        <f t="shared" si="1"/>
        <v>0.24820867644154987</v>
      </c>
      <c r="S95" s="213">
        <f t="shared" si="1"/>
        <v>0.21976187097843242</v>
      </c>
      <c r="T95" s="213">
        <f t="shared" si="1"/>
        <v>0.19021937127126687</v>
      </c>
      <c r="U95" s="213">
        <f t="shared" si="1"/>
        <v>0.16166296703990188</v>
      </c>
    </row>
    <row r="96" spans="1:21">
      <c r="A96" s="201"/>
      <c r="B96" s="203">
        <v>3</v>
      </c>
      <c r="C96" s="213">
        <f t="shared" si="0"/>
        <v>0</v>
      </c>
      <c r="D96" s="213">
        <f t="shared" si="0"/>
        <v>4.7416320000000017E-4</v>
      </c>
      <c r="E96" s="213">
        <f t="shared" si="0"/>
        <v>1.3966951219200005E-3</v>
      </c>
      <c r="F96" s="213">
        <f t="shared" si="0"/>
        <v>2.7420561978163211E-3</v>
      </c>
      <c r="G96" s="213">
        <f t="shared" si="0"/>
        <v>4.4850302897262448E-3</v>
      </c>
      <c r="H96" s="213">
        <f t="shared" si="0"/>
        <v>1.831126835278751E-2</v>
      </c>
      <c r="I96" s="213">
        <f t="shared" si="0"/>
        <v>3.856956040818732E-2</v>
      </c>
      <c r="J96" s="213">
        <f t="shared" si="0"/>
        <v>6.2726157975312669E-2</v>
      </c>
      <c r="K96" s="213">
        <f t="shared" si="0"/>
        <v>8.8669982488698021E-2</v>
      </c>
      <c r="L96" s="213">
        <f t="shared" si="0"/>
        <v>0.114714029496237</v>
      </c>
      <c r="M96" s="213">
        <f t="shared" si="1"/>
        <v>0.13956868140361026</v>
      </c>
      <c r="N96" s="213">
        <f t="shared" si="1"/>
        <v>0.16229936120573984</v>
      </c>
      <c r="O96" s="213">
        <f t="shared" si="1"/>
        <v>0.18227702777824911</v>
      </c>
      <c r="P96" s="213">
        <f t="shared" si="1"/>
        <v>0.19912714600344184</v>
      </c>
      <c r="Q96" s="213">
        <f t="shared" si="1"/>
        <v>0.22292935162707334</v>
      </c>
      <c r="R96" s="213">
        <f t="shared" si="1"/>
        <v>0.2340499547471413</v>
      </c>
      <c r="S96" s="213">
        <f t="shared" si="1"/>
        <v>0.23427050769873325</v>
      </c>
      <c r="T96" s="213">
        <f t="shared" si="1"/>
        <v>0.22597790941970614</v>
      </c>
      <c r="U96" s="213">
        <f t="shared" si="1"/>
        <v>0.21163111246684535</v>
      </c>
    </row>
    <row r="97" spans="1:21">
      <c r="A97" s="201"/>
      <c r="B97" s="203">
        <v>4</v>
      </c>
      <c r="C97" s="213">
        <f t="shared" si="0"/>
        <v>0</v>
      </c>
      <c r="D97" s="213">
        <f t="shared" si="0"/>
        <v>0</v>
      </c>
      <c r="E97" s="213">
        <f t="shared" si="0"/>
        <v>1.5931883520000007E-5</v>
      </c>
      <c r="F97" s="213">
        <f t="shared" si="0"/>
        <v>6.2325528330240028E-5</v>
      </c>
      <c r="G97" s="213">
        <f t="shared" si="0"/>
        <v>1.5236447882497234E-4</v>
      </c>
      <c r="H97" s="213">
        <f t="shared" si="0"/>
        <v>1.6314936433803355E-3</v>
      </c>
      <c r="I97" s="213">
        <f t="shared" si="0"/>
        <v>5.5030401738385502E-3</v>
      </c>
      <c r="J97" s="213">
        <f t="shared" si="0"/>
        <v>1.2231688905222285E-2</v>
      </c>
      <c r="K97" s="213">
        <f t="shared" si="0"/>
        <v>2.1838325228173892E-2</v>
      </c>
      <c r="L97" s="213">
        <f t="shared" si="0"/>
        <v>3.4036691689987193E-2</v>
      </c>
      <c r="M97" s="213">
        <f t="shared" si="1"/>
        <v>4.8346784308904177E-2</v>
      </c>
      <c r="N97" s="213">
        <f t="shared" si="1"/>
        <v>6.4185095822940769E-2</v>
      </c>
      <c r="O97" s="213">
        <f t="shared" si="1"/>
        <v>8.0933478132107758E-2</v>
      </c>
      <c r="P97" s="213">
        <f t="shared" si="1"/>
        <v>9.7989255026956018E-2</v>
      </c>
      <c r="Q97" s="213">
        <f t="shared" si="1"/>
        <v>0.13088274668785849</v>
      </c>
      <c r="R97" s="213">
        <f t="shared" si="1"/>
        <v>0.15935862735444797</v>
      </c>
      <c r="S97" s="213">
        <f t="shared" si="1"/>
        <v>0.18124795189016957</v>
      </c>
      <c r="T97" s="213">
        <f t="shared" si="1"/>
        <v>0.19562542920260245</v>
      </c>
      <c r="U97" s="213">
        <f t="shared" si="1"/>
        <v>0.20254438975351258</v>
      </c>
    </row>
    <row r="98" spans="1:21">
      <c r="A98" s="201"/>
      <c r="B98" s="203">
        <v>5</v>
      </c>
      <c r="C98" s="213">
        <f t="shared" si="0"/>
        <v>0</v>
      </c>
      <c r="D98" s="213">
        <f t="shared" si="0"/>
        <v>0</v>
      </c>
      <c r="E98" s="213">
        <f t="shared" si="0"/>
        <v>0</v>
      </c>
      <c r="F98" s="213">
        <f t="shared" si="0"/>
        <v>5.3531128627200033E-7</v>
      </c>
      <c r="G98" s="213">
        <f t="shared" si="0"/>
        <v>2.611462578949326E-6</v>
      </c>
      <c r="H98" s="213">
        <f t="shared" si="0"/>
        <v>9.6849011231303641E-5</v>
      </c>
      <c r="I98" s="213">
        <f t="shared" si="0"/>
        <v>5.5472106930552528E-4</v>
      </c>
      <c r="J98" s="213">
        <f t="shared" si="0"/>
        <v>1.7317377538136518E-3</v>
      </c>
      <c r="K98" s="213">
        <f t="shared" si="0"/>
        <v>3.9698335481103816E-3</v>
      </c>
      <c r="L98" s="213">
        <f t="shared" si="0"/>
        <v>7.5389543303425342E-3</v>
      </c>
      <c r="M98" s="213">
        <f t="shared" si="1"/>
        <v>1.2607788592282726E-2</v>
      </c>
      <c r="N98" s="213">
        <f t="shared" si="1"/>
        <v>1.9235390153612694E-2</v>
      </c>
      <c r="O98" s="213">
        <f t="shared" si="1"/>
        <v>2.7376873525423315E-2</v>
      </c>
      <c r="P98" s="213">
        <f t="shared" si="1"/>
        <v>3.689777671432147E-2</v>
      </c>
      <c r="Q98" s="213">
        <f t="shared" si="1"/>
        <v>5.9207146289034278E-2</v>
      </c>
      <c r="R98" s="213">
        <f t="shared" si="1"/>
        <v>8.4037865069085435E-2</v>
      </c>
      <c r="S98" s="213">
        <f t="shared" si="1"/>
        <v>0.10904852778923158</v>
      </c>
      <c r="T98" s="213">
        <f t="shared" si="1"/>
        <v>0.13212489273578015</v>
      </c>
      <c r="U98" s="213">
        <f t="shared" si="1"/>
        <v>0.15163975225212184</v>
      </c>
    </row>
    <row r="99" spans="1:21">
      <c r="A99" s="201"/>
      <c r="B99" s="203">
        <v>6</v>
      </c>
      <c r="C99" s="213">
        <f t="shared" si="0"/>
        <v>0</v>
      </c>
      <c r="D99" s="213">
        <f t="shared" si="0"/>
        <v>0</v>
      </c>
      <c r="E99" s="213">
        <f t="shared" si="0"/>
        <v>0</v>
      </c>
      <c r="F99" s="213">
        <f t="shared" si="0"/>
        <v>0</v>
      </c>
      <c r="G99" s="213">
        <f t="shared" si="0"/>
        <v>1.7986459218739212E-8</v>
      </c>
      <c r="H99" s="213">
        <f t="shared" si="0"/>
        <v>3.973459337015623E-6</v>
      </c>
      <c r="I99" s="213">
        <f t="shared" si="0"/>
        <v>4.1447930841698397E-5</v>
      </c>
      <c r="J99" s="213">
        <f t="shared" si="0"/>
        <v>1.8705706616854836E-4</v>
      </c>
      <c r="K99" s="213">
        <f t="shared" si="0"/>
        <v>5.5962671350764318E-4</v>
      </c>
      <c r="L99" s="213">
        <f t="shared" si="0"/>
        <v>1.3088897838917164E-3</v>
      </c>
      <c r="M99" s="213">
        <f t="shared" si="1"/>
        <v>2.5971050823076517E-3</v>
      </c>
      <c r="N99" s="213">
        <f t="shared" si="1"/>
        <v>4.5804197574930159E-3</v>
      </c>
      <c r="O99" s="213">
        <f t="shared" si="1"/>
        <v>7.3928357488042828E-3</v>
      </c>
      <c r="P99" s="213">
        <f t="shared" si="1"/>
        <v>1.1134213104417711E-2</v>
      </c>
      <c r="Q99" s="213">
        <f t="shared" si="1"/>
        <v>2.1591775084907724E-2</v>
      </c>
      <c r="R99" s="213">
        <f t="shared" si="1"/>
        <v>3.5885886513820756E-2</v>
      </c>
      <c r="S99" s="213">
        <f t="shared" si="1"/>
        <v>5.3310707383660533E-2</v>
      </c>
      <c r="T99" s="213">
        <f t="shared" si="1"/>
        <v>7.2709878176537346E-2</v>
      </c>
      <c r="U99" s="213">
        <f t="shared" si="1"/>
        <v>9.2712993422859713E-2</v>
      </c>
    </row>
    <row r="100" spans="1:21">
      <c r="A100" s="201"/>
      <c r="B100" s="203">
        <v>7</v>
      </c>
      <c r="C100" s="213">
        <f t="shared" si="0"/>
        <v>0</v>
      </c>
      <c r="D100" s="213">
        <f t="shared" si="0"/>
        <v>0</v>
      </c>
      <c r="E100" s="213">
        <f t="shared" si="0"/>
        <v>0</v>
      </c>
      <c r="F100" s="213">
        <f t="shared" si="0"/>
        <v>0</v>
      </c>
      <c r="G100" s="213">
        <f t="shared" si="0"/>
        <v>0</v>
      </c>
      <c r="H100" s="213">
        <f t="shared" si="0"/>
        <v>1.1373307269654415E-7</v>
      </c>
      <c r="I100" s="213">
        <f t="shared" si="0"/>
        <v>2.3611085551490841E-6</v>
      </c>
      <c r="J100" s="213">
        <f t="shared" si="0"/>
        <v>1.591060418762304E-5</v>
      </c>
      <c r="K100" s="213">
        <f t="shared" si="0"/>
        <v>6.3195633546410247E-5</v>
      </c>
      <c r="L100" s="213">
        <f t="shared" si="0"/>
        <v>1.8401619204202032E-4</v>
      </c>
      <c r="M100" s="213">
        <f t="shared" si="1"/>
        <v>4.3650006837651597E-4</v>
      </c>
      <c r="N100" s="213">
        <f t="shared" si="1"/>
        <v>8.9496137863503251E-4</v>
      </c>
      <c r="O100" s="213">
        <f t="shared" si="1"/>
        <v>1.6453108088430319E-3</v>
      </c>
      <c r="P100" s="213">
        <f t="shared" si="1"/>
        <v>2.7789194996454742E-3</v>
      </c>
      <c r="Q100" s="213">
        <f t="shared" si="1"/>
        <v>6.5482695357013884E-3</v>
      </c>
      <c r="R100" s="213">
        <f t="shared" si="1"/>
        <v>1.2794926196106155E-2</v>
      </c>
      <c r="S100" s="213">
        <f t="shared" si="1"/>
        <v>2.1828252814277402E-2</v>
      </c>
      <c r="T100" s="213">
        <f t="shared" si="1"/>
        <v>3.3595853064464692E-2</v>
      </c>
      <c r="U100" s="213">
        <f t="shared" si="1"/>
        <v>4.769036089414655E-2</v>
      </c>
    </row>
    <row r="101" spans="1:21">
      <c r="A101" s="201"/>
      <c r="B101" s="203">
        <v>8</v>
      </c>
      <c r="C101" s="213">
        <f t="shared" si="0"/>
        <v>0</v>
      </c>
      <c r="D101" s="213">
        <f t="shared" si="0"/>
        <v>0</v>
      </c>
      <c r="E101" s="213">
        <f t="shared" si="0"/>
        <v>0</v>
      </c>
      <c r="F101" s="213">
        <f t="shared" si="0"/>
        <v>0</v>
      </c>
      <c r="G101" s="213">
        <f t="shared" si="0"/>
        <v>0</v>
      </c>
      <c r="H101" s="213">
        <f t="shared" si="0"/>
        <v>2.2388558848926729E-9</v>
      </c>
      <c r="I101" s="213">
        <f t="shared" si="0"/>
        <v>1.0418253604925765E-7</v>
      </c>
      <c r="J101" s="213">
        <f t="shared" si="0"/>
        <v>1.0881916887666668E-6</v>
      </c>
      <c r="K101" s="213">
        <f t="shared" si="0"/>
        <v>5.8462095559571083E-6</v>
      </c>
      <c r="L101" s="213">
        <f t="shared" si="0"/>
        <v>2.1435090704019447E-5</v>
      </c>
      <c r="M101" s="213">
        <f t="shared" si="1"/>
        <v>6.1254697142328545E-5</v>
      </c>
      <c r="N101" s="213">
        <f t="shared" si="1"/>
        <v>1.4682773623895596E-4</v>
      </c>
      <c r="O101" s="213">
        <f t="shared" si="1"/>
        <v>3.0879389951303754E-4</v>
      </c>
      <c r="P101" s="213">
        <f t="shared" si="1"/>
        <v>5.8691435254457601E-4</v>
      </c>
      <c r="Q101" s="213">
        <f t="shared" si="1"/>
        <v>1.6892947572451757E-3</v>
      </c>
      <c r="R101" s="213">
        <f t="shared" si="1"/>
        <v>3.8952015803851792E-3</v>
      </c>
      <c r="S101" s="213">
        <f t="shared" si="1"/>
        <v>7.6533806940878024E-3</v>
      </c>
      <c r="T101" s="213">
        <f t="shared" si="1"/>
        <v>1.3322965907448744E-2</v>
      </c>
      <c r="U101" s="213">
        <f t="shared" si="1"/>
        <v>2.109373290080754E-2</v>
      </c>
    </row>
    <row r="102" spans="1:21">
      <c r="A102" s="201"/>
      <c r="B102" s="203">
        <v>9</v>
      </c>
      <c r="C102" s="213">
        <f t="shared" si="0"/>
        <v>0</v>
      </c>
      <c r="D102" s="213">
        <f t="shared" si="0"/>
        <v>0</v>
      </c>
      <c r="E102" s="213">
        <f t="shared" si="0"/>
        <v>0</v>
      </c>
      <c r="F102" s="213">
        <f t="shared" si="0"/>
        <v>0</v>
      </c>
      <c r="G102" s="213">
        <f t="shared" si="0"/>
        <v>0</v>
      </c>
      <c r="H102" s="213">
        <f t="shared" si="0"/>
        <v>2.8980046158766191E-11</v>
      </c>
      <c r="I102" s="213">
        <f t="shared" si="0"/>
        <v>3.5853631969704761E-9</v>
      </c>
      <c r="J102" s="213">
        <f t="shared" si="0"/>
        <v>6.0682369476013288E-8</v>
      </c>
      <c r="K102" s="213">
        <f t="shared" si="0"/>
        <v>4.5018374923165924E-7</v>
      </c>
      <c r="L102" s="213">
        <f t="shared" si="0"/>
        <v>2.1037013041835897E-6</v>
      </c>
      <c r="M102" s="213">
        <f t="shared" si="1"/>
        <v>7.3008063085528415E-6</v>
      </c>
      <c r="N102" s="213">
        <f t="shared" si="1"/>
        <v>2.0577305764215741E-5</v>
      </c>
      <c r="O102" s="213">
        <f t="shared" si="1"/>
        <v>4.9723178738518498E-5</v>
      </c>
      <c r="P102" s="213">
        <f t="shared" si="1"/>
        <v>1.067170190224693E-4</v>
      </c>
      <c r="Q102" s="213">
        <f t="shared" si="1"/>
        <v>3.7710267558136302E-4</v>
      </c>
      <c r="R102" s="213">
        <f t="shared" si="1"/>
        <v>1.0298638724711658E-3</v>
      </c>
      <c r="S102" s="213">
        <f t="shared" si="1"/>
        <v>2.3369127524601185E-3</v>
      </c>
      <c r="T102" s="213">
        <f t="shared" si="1"/>
        <v>4.6111970986250448E-3</v>
      </c>
      <c r="U102" s="213">
        <f t="shared" si="1"/>
        <v>8.1571485795558056E-3</v>
      </c>
    </row>
    <row r="103" spans="1:21">
      <c r="A103" s="201"/>
      <c r="B103" s="203">
        <v>10</v>
      </c>
      <c r="C103" s="213">
        <f t="shared" si="0"/>
        <v>0</v>
      </c>
      <c r="D103" s="213">
        <f t="shared" si="0"/>
        <v>0</v>
      </c>
      <c r="E103" s="213">
        <f t="shared" si="0"/>
        <v>0</v>
      </c>
      <c r="F103" s="213">
        <f t="shared" si="0"/>
        <v>0</v>
      </c>
      <c r="G103" s="213">
        <f t="shared" si="0"/>
        <v>0</v>
      </c>
      <c r="H103" s="213">
        <f t="shared" si="0"/>
        <v>2.2260755881121326E-13</v>
      </c>
      <c r="I103" s="213">
        <f t="shared" si="0"/>
        <v>9.615739883833666E-11</v>
      </c>
      <c r="J103" s="213">
        <f t="shared" si="0"/>
        <v>2.7834708229566864E-9</v>
      </c>
      <c r="K103" s="213">
        <f t="shared" si="0"/>
        <v>2.9189064316430083E-8</v>
      </c>
      <c r="L103" s="213">
        <f t="shared" si="0"/>
        <v>1.76145137314204E-7</v>
      </c>
      <c r="M103" s="213">
        <f t="shared" si="1"/>
        <v>7.4872430727120788E-7</v>
      </c>
      <c r="N103" s="213">
        <f t="shared" si="1"/>
        <v>2.4962470341496699E-6</v>
      </c>
      <c r="O103" s="213">
        <f t="shared" si="1"/>
        <v>6.9615708252330119E-6</v>
      </c>
      <c r="P103" s="213">
        <f t="shared" si="1"/>
        <v>1.6930148213215524E-5</v>
      </c>
      <c r="Q103" s="213">
        <f t="shared" si="1"/>
        <v>7.3823679295392629E-5</v>
      </c>
      <c r="R103" s="213">
        <f t="shared" si="1"/>
        <v>2.3964633271796433E-4</v>
      </c>
      <c r="S103" s="213">
        <f t="shared" si="1"/>
        <v>6.2970909094975239E-4</v>
      </c>
      <c r="T103" s="213">
        <f t="shared" si="1"/>
        <v>1.4113888490336884E-3</v>
      </c>
      <c r="U103" s="213">
        <f t="shared" si="1"/>
        <v>2.7943371998546242E-3</v>
      </c>
    </row>
    <row r="104" spans="1:21">
      <c r="A104" s="201"/>
      <c r="B104" s="203">
        <v>11</v>
      </c>
      <c r="C104" s="213">
        <f t="shared" si="0"/>
        <v>0</v>
      </c>
      <c r="D104" s="213">
        <f t="shared" si="0"/>
        <v>0</v>
      </c>
      <c r="E104" s="213">
        <f t="shared" si="0"/>
        <v>0</v>
      </c>
      <c r="F104" s="213">
        <f t="shared" si="0"/>
        <v>0</v>
      </c>
      <c r="G104" s="213">
        <f t="shared" si="0"/>
        <v>0</v>
      </c>
      <c r="H104" s="213">
        <f t="shared" si="0"/>
        <v>7.7026836958897338E-16</v>
      </c>
      <c r="I104" s="213">
        <f t="shared" si="0"/>
        <v>1.9923158396553659E-12</v>
      </c>
      <c r="J104" s="213">
        <f t="shared" si="0"/>
        <v>1.0552710931006034E-10</v>
      </c>
      <c r="K104" s="213">
        <f t="shared" si="0"/>
        <v>1.6066497353793233E-9</v>
      </c>
      <c r="L104" s="213">
        <f t="shared" si="0"/>
        <v>1.2702845867860657E-8</v>
      </c>
      <c r="M104" s="213">
        <f t="shared" si="1"/>
        <v>6.673719754038289E-8</v>
      </c>
      <c r="N104" s="213">
        <f t="shared" si="1"/>
        <v>2.6485808210746215E-7</v>
      </c>
      <c r="O104" s="213">
        <f t="shared" si="1"/>
        <v>8.564320958030492E-7</v>
      </c>
      <c r="P104" s="213">
        <f t="shared" si="1"/>
        <v>2.3684996438595143E-6</v>
      </c>
      <c r="Q104" s="213">
        <f t="shared" si="1"/>
        <v>1.2810280768397126E-5</v>
      </c>
      <c r="R104" s="213">
        <f t="shared" si="1"/>
        <v>4.9607362831224993E-5</v>
      </c>
      <c r="S104" s="213">
        <f t="shared" si="1"/>
        <v>1.5134776140693048E-4</v>
      </c>
      <c r="T104" s="213">
        <f t="shared" si="1"/>
        <v>3.8611175629092622E-4</v>
      </c>
      <c r="U104" s="213">
        <f t="shared" si="1"/>
        <v>8.5697801857608543E-4</v>
      </c>
    </row>
    <row r="105" spans="1:21">
      <c r="A105" s="201"/>
      <c r="B105" s="201"/>
      <c r="C105" s="201"/>
      <c r="D105" s="201"/>
      <c r="E105" s="201"/>
      <c r="F105" s="201"/>
      <c r="G105" s="201"/>
      <c r="H105" s="201"/>
      <c r="I105" s="201"/>
      <c r="J105" s="201"/>
      <c r="K105" s="201"/>
      <c r="L105" s="201"/>
      <c r="M105" s="201"/>
      <c r="N105" s="201"/>
      <c r="O105" s="201"/>
      <c r="P105" s="201"/>
      <c r="Q105" s="201"/>
      <c r="R105" s="201"/>
      <c r="S105" s="201"/>
      <c r="T105" s="201"/>
      <c r="U105" s="201"/>
    </row>
    <row r="106" spans="1:21">
      <c r="A106" s="201" t="s">
        <v>106</v>
      </c>
      <c r="B106" s="205"/>
      <c r="C106" s="205"/>
      <c r="D106" s="205"/>
      <c r="E106" s="205"/>
      <c r="F106" s="205"/>
      <c r="G106" s="201"/>
      <c r="H106" s="201"/>
      <c r="I106" s="201"/>
      <c r="J106" s="201"/>
      <c r="K106" s="201"/>
      <c r="L106" s="201"/>
      <c r="M106" s="201"/>
      <c r="N106" s="201"/>
      <c r="O106" s="201"/>
      <c r="P106" s="201"/>
      <c r="Q106" s="201"/>
      <c r="R106" s="201"/>
      <c r="S106" s="201"/>
      <c r="T106" s="201"/>
      <c r="U106" s="201"/>
    </row>
    <row r="107" spans="1:21">
      <c r="A107" s="201"/>
      <c r="B107" s="203">
        <v>1</v>
      </c>
      <c r="C107" s="201">
        <f>1-SUM(C$93:C93)</f>
        <v>0.43948799999999999</v>
      </c>
      <c r="D107" s="201">
        <f>1-SUM(D$93:D93)</f>
        <v>0.45832120320000003</v>
      </c>
      <c r="E107" s="201">
        <f>1-SUM(E$93:E93)</f>
        <v>0.47652161077248001</v>
      </c>
      <c r="F107" s="201">
        <f>1-SUM(F$93:F93)</f>
        <v>0.49411048465052465</v>
      </c>
      <c r="G107" s="201">
        <f>1-SUM(G$93:G93)</f>
        <v>0.51110837236626705</v>
      </c>
      <c r="H107" s="201">
        <f>1-SUM(H$93:H93)</f>
        <v>0.58790513177524029</v>
      </c>
      <c r="I107" s="201">
        <f>1-SUM(I$93:I93)</f>
        <v>0.6526383950587733</v>
      </c>
      <c r="J107" s="201">
        <f>1-SUM(J$93:J93)</f>
        <v>0.7072031372117551</v>
      </c>
      <c r="K107" s="201">
        <f>1-SUM(K$93:K93)</f>
        <v>0.75319666411276587</v>
      </c>
      <c r="L107" s="201">
        <f>1-SUM(L$93:L93)</f>
        <v>0.79196537140112955</v>
      </c>
      <c r="M107" s="201">
        <f>1-SUM(M$93:M93)</f>
        <v>0.82464415831055016</v>
      </c>
      <c r="N107" s="201">
        <f>1-SUM(N$93:N93)</f>
        <v>0.85218965024372706</v>
      </c>
      <c r="O107" s="201">
        <f>1-SUM(O$93:O93)</f>
        <v>0.87540820263197305</v>
      </c>
      <c r="P107" s="201">
        <f>1-SUM(P$93:P93)</f>
        <v>0.89497950585333286</v>
      </c>
      <c r="Q107" s="201">
        <f>1-SUM(Q$93:Q93)</f>
        <v>0.92538205742022428</v>
      </c>
      <c r="R107" s="201">
        <f>1-SUM(R$93:R93)</f>
        <v>0.94698332549204245</v>
      </c>
      <c r="S107" s="201">
        <f>1-SUM(S$93:S93)</f>
        <v>0.96233120776711767</v>
      </c>
      <c r="T107" s="201">
        <f>1-SUM(T$93:T93)</f>
        <v>0.97323600694586987</v>
      </c>
      <c r="U107" s="201">
        <f>1-SUM(U$93:U93)</f>
        <v>0.98098395829170659</v>
      </c>
    </row>
    <row r="108" spans="1:21">
      <c r="A108" s="201"/>
      <c r="B108" s="203">
        <v>2</v>
      </c>
      <c r="C108" s="201">
        <f>1-SUM(C$93:C94)</f>
        <v>1.4111999999999902E-2</v>
      </c>
      <c r="D108" s="201">
        <f>1-SUM(D$93:D94)</f>
        <v>2.8404633599999896E-2</v>
      </c>
      <c r="E108" s="201">
        <f>1-SUM(E$93:E94)</f>
        <v>4.2849830338559936E-2</v>
      </c>
      <c r="F108" s="201">
        <f>1-SUM(F$93:F94)</f>
        <v>5.7421202161139662E-2</v>
      </c>
      <c r="G108" s="201">
        <f>1-SUM(G$93:G94)</f>
        <v>7.2093962052782956E-2</v>
      </c>
      <c r="H108" s="201">
        <f>1-SUM(H$93:H94)</f>
        <v>0.14621358941102247</v>
      </c>
      <c r="I108" s="201">
        <f>1-SUM(I$93:I94)</f>
        <v>0.21994355273103716</v>
      </c>
      <c r="J108" s="201">
        <f>1-SUM(J$93:J94)</f>
        <v>0.29157735527712836</v>
      </c>
      <c r="K108" s="201">
        <f>1-SUM(K$93:K94)</f>
        <v>0.35995423997044917</v>
      </c>
      <c r="L108" s="201">
        <f>1-SUM(L$93:L94)</f>
        <v>0.4243298442459893</v>
      </c>
      <c r="M108" s="201">
        <f>1-SUM(M$93:M94)</f>
        <v>0.48427402462708335</v>
      </c>
      <c r="N108" s="201">
        <f>1-SUM(N$93:N94)</f>
        <v>0.53959050681078702</v>
      </c>
      <c r="O108" s="201">
        <f>1-SUM(O$93:O94)</f>
        <v>0.59025402561171547</v>
      </c>
      <c r="P108" s="201">
        <f>1-SUM(P$93:P94)</f>
        <v>0.63636144268124228</v>
      </c>
      <c r="Q108" s="201">
        <f>1-SUM(Q$93:Q94)</f>
        <v>0.71568842842120151</v>
      </c>
      <c r="R108" s="201">
        <f>1-SUM(R$93:R94)</f>
        <v>0.77956129228051219</v>
      </c>
      <c r="S108" s="201">
        <f>1-SUM(S$93:S94)</f>
        <v>0.83027968240356986</v>
      </c>
      <c r="T108" s="201">
        <f>1-SUM(T$93:T94)</f>
        <v>0.87010692797832823</v>
      </c>
      <c r="U108" s="201">
        <f>1-SUM(U$93:U94)</f>
        <v>0.9010983443922399</v>
      </c>
    </row>
    <row r="109" spans="1:21">
      <c r="A109" s="201"/>
      <c r="B109" s="203">
        <v>3</v>
      </c>
      <c r="C109" s="201">
        <f>1-SUM(C$93:C95)</f>
        <v>0</v>
      </c>
      <c r="D109" s="201">
        <f>1-SUM(D$93:D95)</f>
        <v>4.7416319999993295E-4</v>
      </c>
      <c r="E109" s="201">
        <f>1-SUM(E$93:E95)</f>
        <v>1.4126270054399814E-3</v>
      </c>
      <c r="F109" s="201">
        <f>1-SUM(F$93:F95)</f>
        <v>2.804917037432797E-3</v>
      </c>
      <c r="G109" s="201">
        <f>1-SUM(G$93:G95)</f>
        <v>4.6400242175892448E-3</v>
      </c>
      <c r="H109" s="201">
        <f>1-SUM(H$93:H95)</f>
        <v>2.0043700467867964E-2</v>
      </c>
      <c r="I109" s="201">
        <f>1-SUM(I$93:I95)</f>
        <v>4.4671238556808546E-2</v>
      </c>
      <c r="J109" s="201">
        <f>1-SUM(J$93:J95)</f>
        <v>7.6893704071159474E-2</v>
      </c>
      <c r="K109" s="201">
        <f>1-SUM(K$93:K95)</f>
        <v>0.11510729087969995</v>
      </c>
      <c r="L109" s="201">
        <f>1-SUM(L$93:L95)</f>
        <v>0.15780630997269363</v>
      </c>
      <c r="M109" s="201">
        <f>1-SUM(M$93:M95)</f>
        <v>0.20362623601348528</v>
      </c>
      <c r="N109" s="201">
        <f>1-SUM(N$93:N95)</f>
        <v>0.25136542147112806</v>
      </c>
      <c r="O109" s="201">
        <f>1-SUM(O$93:O95)</f>
        <v>0.29999196438647502</v>
      </c>
      <c r="P109" s="201">
        <f>1-SUM(P$93:P95)</f>
        <v>0.34864057156423356</v>
      </c>
      <c r="Q109" s="201">
        <f>1-SUM(Q$93:Q95)</f>
        <v>0.44331462570076197</v>
      </c>
      <c r="R109" s="201">
        <f>1-SUM(R$93:R95)</f>
        <v>0.53135261583896232</v>
      </c>
      <c r="S109" s="201">
        <f>1-SUM(S$93:S95)</f>
        <v>0.61051781142513739</v>
      </c>
      <c r="T109" s="201">
        <f>1-SUM(T$93:T95)</f>
        <v>0.67988755670706136</v>
      </c>
      <c r="U109" s="201">
        <f>1-SUM(U$93:U95)</f>
        <v>0.73943537735233811</v>
      </c>
    </row>
    <row r="110" spans="1:21">
      <c r="A110" s="201"/>
      <c r="B110" s="203">
        <v>4</v>
      </c>
      <c r="C110" s="201">
        <f>1-SUM(C$93:C96)</f>
        <v>0</v>
      </c>
      <c r="D110" s="201">
        <f>1-SUM(D$93:D96)</f>
        <v>0</v>
      </c>
      <c r="E110" s="201">
        <f>1-SUM(E$93:E96)</f>
        <v>1.5931883520003964E-5</v>
      </c>
      <c r="F110" s="201">
        <f>1-SUM(F$93:F96)</f>
        <v>6.2860839616485364E-5</v>
      </c>
      <c r="G110" s="201">
        <f>1-SUM(G$93:G96)</f>
        <v>1.5499392786300081E-4</v>
      </c>
      <c r="H110" s="201">
        <f>1-SUM(H$93:H96)</f>
        <v>1.7324321150804511E-3</v>
      </c>
      <c r="I110" s="201">
        <f>1-SUM(I$93:I96)</f>
        <v>6.1016781486211702E-3</v>
      </c>
      <c r="J110" s="201">
        <f>1-SUM(J$93:J96)</f>
        <v>1.4167546095846806E-2</v>
      </c>
      <c r="K110" s="201">
        <f>1-SUM(K$93:K96)</f>
        <v>2.643730839100189E-2</v>
      </c>
      <c r="L110" s="201">
        <f>1-SUM(L$93:L96)</f>
        <v>4.3092280476456635E-2</v>
      </c>
      <c r="M110" s="201">
        <f>1-SUM(M$93:M96)</f>
        <v>6.4057554609875056E-2</v>
      </c>
      <c r="N110" s="201">
        <f>1-SUM(N$93:N96)</f>
        <v>8.9066060265388214E-2</v>
      </c>
      <c r="O110" s="201">
        <f>1-SUM(O$93:O96)</f>
        <v>0.11771493660822596</v>
      </c>
      <c r="P110" s="201">
        <f>1-SUM(P$93:P96)</f>
        <v>0.14951342556079172</v>
      </c>
      <c r="Q110" s="201">
        <f>1-SUM(Q$93:Q96)</f>
        <v>0.22038527407368869</v>
      </c>
      <c r="R110" s="201">
        <f>1-SUM(R$93:R96)</f>
        <v>0.29730266109182102</v>
      </c>
      <c r="S110" s="201">
        <f>1-SUM(S$93:S96)</f>
        <v>0.37624730372640414</v>
      </c>
      <c r="T110" s="201">
        <f>1-SUM(T$93:T96)</f>
        <v>0.45390964728735517</v>
      </c>
      <c r="U110" s="201">
        <f>1-SUM(U$93:U96)</f>
        <v>0.5278042648854927</v>
      </c>
    </row>
    <row r="111" spans="1:21">
      <c r="A111" s="201"/>
      <c r="B111" s="203">
        <v>5</v>
      </c>
      <c r="C111" s="201">
        <f>1-SUM(C$93:C97)</f>
        <v>0</v>
      </c>
      <c r="D111" s="201">
        <f>1-SUM(D$93:D97)</f>
        <v>0</v>
      </c>
      <c r="E111" s="201">
        <f>1-SUM(E$93:E97)</f>
        <v>0</v>
      </c>
      <c r="F111" s="201">
        <f>1-SUM(F$93:F97)</f>
        <v>5.3531128629824565E-7</v>
      </c>
      <c r="G111" s="201">
        <f>1-SUM(G$93:G97)</f>
        <v>2.6294490380607272E-6</v>
      </c>
      <c r="H111" s="201">
        <f>1-SUM(H$93:H97)</f>
        <v>1.0093847170011827E-4</v>
      </c>
      <c r="I111" s="201">
        <f>1-SUM(I$93:I97)</f>
        <v>5.9863797478265646E-4</v>
      </c>
      <c r="J111" s="201">
        <f>1-SUM(J$93:J97)</f>
        <v>1.9358571906245015E-3</v>
      </c>
      <c r="K111" s="201">
        <f>1-SUM(K$93:K97)</f>
        <v>4.5989831628280298E-3</v>
      </c>
      <c r="L111" s="201">
        <f>1-SUM(L$93:L97)</f>
        <v>9.0555887864693929E-3</v>
      </c>
      <c r="M111" s="201">
        <f>1-SUM(M$93:M97)</f>
        <v>1.57107703009709E-2</v>
      </c>
      <c r="N111" s="201">
        <f>1-SUM(N$93:N97)</f>
        <v>2.4880964442447473E-2</v>
      </c>
      <c r="O111" s="201">
        <f>1-SUM(O$93:O97)</f>
        <v>3.6781458476118245E-2</v>
      </c>
      <c r="P111" s="201">
        <f>1-SUM(P$93:P97)</f>
        <v>5.1524170533835734E-2</v>
      </c>
      <c r="Q111" s="201">
        <f>1-SUM(Q$93:Q97)</f>
        <v>8.95025273858302E-2</v>
      </c>
      <c r="R111" s="201">
        <f>1-SUM(R$93:R97)</f>
        <v>0.13794403373737307</v>
      </c>
      <c r="S111" s="201">
        <f>1-SUM(S$93:S97)</f>
        <v>0.19499935183623451</v>
      </c>
      <c r="T111" s="201">
        <f>1-SUM(T$93:T97)</f>
        <v>0.25828421808475266</v>
      </c>
      <c r="U111" s="201">
        <f>1-SUM(U$93:U97)</f>
        <v>0.32525987513198018</v>
      </c>
    </row>
    <row r="112" spans="1:21">
      <c r="A112" s="201"/>
      <c r="B112" s="203">
        <v>6</v>
      </c>
      <c r="C112" s="201">
        <f>1-SUM(C$93:C98)</f>
        <v>0</v>
      </c>
      <c r="D112" s="201">
        <f>1-SUM(D$93:D98)</f>
        <v>0</v>
      </c>
      <c r="E112" s="201">
        <f>1-SUM(E$93:E98)</f>
        <v>0</v>
      </c>
      <c r="F112" s="201">
        <f>1-SUM(F$93:F98)</f>
        <v>0</v>
      </c>
      <c r="G112" s="201">
        <f>1-SUM(G$93:G98)</f>
        <v>1.7986459099894603E-8</v>
      </c>
      <c r="H112" s="201">
        <f>1-SUM(H$93:H98)</f>
        <v>4.089460468814643E-6</v>
      </c>
      <c r="I112" s="201">
        <f>1-SUM(I$93:I98)</f>
        <v>4.3916905477114909E-5</v>
      </c>
      <c r="J112" s="201">
        <f>1-SUM(J$93:J98)</f>
        <v>2.0411943681086786E-4</v>
      </c>
      <c r="K112" s="201">
        <f>1-SUM(K$93:K98)</f>
        <v>6.2914961471760567E-4</v>
      </c>
      <c r="L112" s="201">
        <f>1-SUM(L$93:L98)</f>
        <v>1.5166344561268197E-3</v>
      </c>
      <c r="M112" s="201">
        <f>1-SUM(M$93:M98)</f>
        <v>3.1029817086881684E-3</v>
      </c>
      <c r="N112" s="201">
        <f>1-SUM(N$93:N98)</f>
        <v>5.6455742888348315E-3</v>
      </c>
      <c r="O112" s="201">
        <f>1-SUM(O$93:O98)</f>
        <v>9.4045849506949608E-3</v>
      </c>
      <c r="P112" s="201">
        <f>1-SUM(P$93:P98)</f>
        <v>1.462639381951425E-2</v>
      </c>
      <c r="Q112" s="201">
        <f>1-SUM(Q$93:Q98)</f>
        <v>3.029538109679597E-2</v>
      </c>
      <c r="R112" s="201">
        <f>1-SUM(R$93:R98)</f>
        <v>5.390616866828768E-2</v>
      </c>
      <c r="S112" s="201">
        <f>1-SUM(S$93:S98)</f>
        <v>8.5950824047002938E-2</v>
      </c>
      <c r="T112" s="201">
        <f>1-SUM(T$93:T98)</f>
        <v>0.12615932534897256</v>
      </c>
      <c r="U112" s="201">
        <f>1-SUM(U$93:U98)</f>
        <v>0.1736201228798584</v>
      </c>
    </row>
    <row r="113" spans="1:21">
      <c r="A113" s="201"/>
      <c r="B113" s="203">
        <v>7</v>
      </c>
      <c r="C113" s="201">
        <f>1-SUM(C$93:C99)</f>
        <v>0</v>
      </c>
      <c r="D113" s="201">
        <f>1-SUM(D$93:D99)</f>
        <v>0</v>
      </c>
      <c r="E113" s="201">
        <f>1-SUM(E$93:E99)</f>
        <v>0</v>
      </c>
      <c r="F113" s="201">
        <f>1-SUM(F$93:F99)</f>
        <v>0</v>
      </c>
      <c r="G113" s="201">
        <f>1-SUM(G$93:G99)</f>
        <v>0</v>
      </c>
      <c r="H113" s="201">
        <f>1-SUM(H$93:H99)</f>
        <v>1.1600113181131633E-7</v>
      </c>
      <c r="I113" s="201">
        <f>1-SUM(I$93:I99)</f>
        <v>2.4689746354056297E-6</v>
      </c>
      <c r="J113" s="201">
        <f>1-SUM(J$93:J99)</f>
        <v>1.7062370642362268E-5</v>
      </c>
      <c r="K113" s="201">
        <f>1-SUM(K$93:K99)</f>
        <v>6.9522901209984056E-5</v>
      </c>
      <c r="L113" s="201">
        <f>1-SUM(L$93:L99)</f>
        <v>2.0774467223505511E-4</v>
      </c>
      <c r="M113" s="201">
        <f>1-SUM(M$93:M99)</f>
        <v>5.0587662638046371E-4</v>
      </c>
      <c r="N113" s="201">
        <f>1-SUM(N$93:N99)</f>
        <v>1.0651545313418165E-3</v>
      </c>
      <c r="O113" s="201">
        <f>1-SUM(O$93:O99)</f>
        <v>2.0117492018907335E-3</v>
      </c>
      <c r="P113" s="201">
        <f>1-SUM(P$93:P99)</f>
        <v>3.4921807150964934E-3</v>
      </c>
      <c r="Q113" s="201">
        <f>1-SUM(Q$93:Q99)</f>
        <v>8.703606011888243E-3</v>
      </c>
      <c r="R113" s="201">
        <f>1-SUM(R$93:R99)</f>
        <v>1.8020282154466938E-2</v>
      </c>
      <c r="S113" s="201">
        <f>1-SUM(S$93:S99)</f>
        <v>3.2640116663342433E-2</v>
      </c>
      <c r="T113" s="201">
        <f>1-SUM(T$93:T99)</f>
        <v>5.3449447172435161E-2</v>
      </c>
      <c r="U113" s="201">
        <f>1-SUM(U$93:U99)</f>
        <v>8.0907129456998739E-2</v>
      </c>
    </row>
    <row r="114" spans="1:21">
      <c r="A114" s="201"/>
      <c r="B114" s="203">
        <v>8</v>
      </c>
      <c r="C114" s="201">
        <f>1-SUM(C$93:C100)</f>
        <v>0</v>
      </c>
      <c r="D114" s="201">
        <f>1-SUM(D$93:D100)</f>
        <v>0</v>
      </c>
      <c r="E114" s="201">
        <f>1-SUM(E$93:E100)</f>
        <v>0</v>
      </c>
      <c r="F114" s="201">
        <f>1-SUM(F$93:F100)</f>
        <v>0</v>
      </c>
      <c r="G114" s="201">
        <f>1-SUM(G$93:G100)</f>
        <v>0</v>
      </c>
      <c r="H114" s="201">
        <f>1-SUM(H$93:H100)</f>
        <v>2.2680590738843875E-9</v>
      </c>
      <c r="I114" s="201">
        <f>1-SUM(I$93:I100)</f>
        <v>1.0786608029000888E-7</v>
      </c>
      <c r="J114" s="201">
        <f>1-SUM(J$93:J100)</f>
        <v>1.1517664547655571E-6</v>
      </c>
      <c r="K114" s="201">
        <f>1-SUM(K$93:K100)</f>
        <v>6.3272676635861558E-6</v>
      </c>
      <c r="L114" s="201">
        <f>1-SUM(L$93:L100)</f>
        <v>2.3728480193052626E-5</v>
      </c>
      <c r="M114" s="201">
        <f>1-SUM(M$93:M100)</f>
        <v>6.9376558003986233E-5</v>
      </c>
      <c r="N114" s="201">
        <f>1-SUM(N$93:N100)</f>
        <v>1.7019315270683233E-4</v>
      </c>
      <c r="O114" s="201">
        <f>1-SUM(O$93:O100)</f>
        <v>3.6643839304772996E-4</v>
      </c>
      <c r="P114" s="201">
        <f>1-SUM(P$93:P100)</f>
        <v>7.1326121545101095E-4</v>
      </c>
      <c r="Q114" s="201">
        <f>1-SUM(Q$93:Q100)</f>
        <v>2.1553364761868199E-3</v>
      </c>
      <c r="R114" s="201">
        <f>1-SUM(R$93:R100)</f>
        <v>5.2253559583608222E-3</v>
      </c>
      <c r="S114" s="201">
        <f>1-SUM(S$93:S100)</f>
        <v>1.0811863849065073E-2</v>
      </c>
      <c r="T114" s="201">
        <f>1-SUM(T$93:T100)</f>
        <v>1.9853594107970496E-2</v>
      </c>
      <c r="U114" s="201">
        <f>1-SUM(U$93:U100)</f>
        <v>3.3216768562852161E-2</v>
      </c>
    </row>
    <row r="115" spans="1:21">
      <c r="A115" s="201"/>
      <c r="B115" s="203">
        <v>9</v>
      </c>
      <c r="C115" s="201">
        <f>1-SUM(C$93:C101)</f>
        <v>0</v>
      </c>
      <c r="D115" s="201">
        <f>1-SUM(D$93:D101)</f>
        <v>0</v>
      </c>
      <c r="E115" s="201">
        <f>1-SUM(E$93:E101)</f>
        <v>0</v>
      </c>
      <c r="F115" s="201">
        <f>1-SUM(F$93:F101)</f>
        <v>0</v>
      </c>
      <c r="G115" s="201">
        <f>1-SUM(G$93:G101)</f>
        <v>0</v>
      </c>
      <c r="H115" s="201">
        <f>1-SUM(H$93:H101)</f>
        <v>2.9203195417437655E-11</v>
      </c>
      <c r="I115" s="201">
        <f>1-SUM(I$93:I101)</f>
        <v>3.6835442474014712E-9</v>
      </c>
      <c r="J115" s="201">
        <f>1-SUM(J$93:J101)</f>
        <v>6.357476600715728E-8</v>
      </c>
      <c r="K115" s="201">
        <f>1-SUM(K$93:K101)</f>
        <v>4.8105810768195312E-7</v>
      </c>
      <c r="L115" s="201">
        <f>1-SUM(L$93:L101)</f>
        <v>2.2933894889831663E-6</v>
      </c>
      <c r="M115" s="201">
        <f>1-SUM(M$93:M101)</f>
        <v>8.1218608616318022E-6</v>
      </c>
      <c r="N115" s="201">
        <f>1-SUM(N$93:N101)</f>
        <v>2.3365416467857614E-5</v>
      </c>
      <c r="O115" s="201">
        <f>1-SUM(O$93:O101)</f>
        <v>5.7644493534736441E-5</v>
      </c>
      <c r="P115" s="201">
        <f>1-SUM(P$93:P101)</f>
        <v>1.263468629064679E-4</v>
      </c>
      <c r="Q115" s="201">
        <f>1-SUM(Q$93:Q101)</f>
        <v>4.6604171894160107E-4</v>
      </c>
      <c r="R115" s="201">
        <f>1-SUM(R$93:R101)</f>
        <v>1.3301543779756786E-3</v>
      </c>
      <c r="S115" s="201">
        <f>1-SUM(S$93:S101)</f>
        <v>3.158483154977243E-3</v>
      </c>
      <c r="T115" s="201">
        <f>1-SUM(T$93:T101)</f>
        <v>6.5306282005217486E-3</v>
      </c>
      <c r="U115" s="201">
        <f>1-SUM(U$93:U101)</f>
        <v>1.2123035662044646E-2</v>
      </c>
    </row>
    <row r="116" spans="1:21">
      <c r="A116" s="201"/>
      <c r="B116" s="203">
        <v>10</v>
      </c>
      <c r="C116" s="201">
        <f>1-SUM(C$93:C102)</f>
        <v>0</v>
      </c>
      <c r="D116" s="201">
        <f>1-SUM(D$93:D102)</f>
        <v>0</v>
      </c>
      <c r="E116" s="201">
        <f>1-SUM(E$93:E102)</f>
        <v>0</v>
      </c>
      <c r="F116" s="201">
        <f>1-SUM(F$93:F102)</f>
        <v>0</v>
      </c>
      <c r="G116" s="201">
        <f>1-SUM(G$93:G102)</f>
        <v>0</v>
      </c>
      <c r="H116" s="201">
        <f>1-SUM(H$93:H102)</f>
        <v>2.2315482794965646E-13</v>
      </c>
      <c r="I116" s="201">
        <f>1-SUM(I$93:I102)</f>
        <v>9.8181018870491243E-11</v>
      </c>
      <c r="J116" s="201">
        <f>1-SUM(J$93:J102)</f>
        <v>2.8923965444960231E-9</v>
      </c>
      <c r="K116" s="201">
        <f>1-SUM(K$93:K102)</f>
        <v>3.0874358403210067E-8</v>
      </c>
      <c r="L116" s="201">
        <f>1-SUM(L$93:L102)</f>
        <v>1.8968818482623107E-7</v>
      </c>
      <c r="M116" s="201">
        <f>1-SUM(M$93:M102)</f>
        <v>8.2105455312397879E-7</v>
      </c>
      <c r="N116" s="201">
        <f>1-SUM(N$93:N102)</f>
        <v>2.7881107036442643E-6</v>
      </c>
      <c r="O116" s="201">
        <f>1-SUM(O$93:O102)</f>
        <v>7.9213147962109431E-6</v>
      </c>
      <c r="P116" s="201">
        <f>1-SUM(P$93:P102)</f>
        <v>1.9629843884039211E-5</v>
      </c>
      <c r="Q116" s="201">
        <f>1-SUM(Q$93:Q102)</f>
        <v>8.893904336026992E-5</v>
      </c>
      <c r="R116" s="201">
        <f>1-SUM(R$93:R102)</f>
        <v>3.0029050550450798E-4</v>
      </c>
      <c r="S116" s="201">
        <f>1-SUM(S$93:S102)</f>
        <v>8.2157040251717994E-4</v>
      </c>
      <c r="T116" s="201">
        <f>1-SUM(T$93:T102)</f>
        <v>1.9194311018967403E-3</v>
      </c>
      <c r="U116" s="201">
        <f>1-SUM(U$93:U102)</f>
        <v>3.9658870824887948E-3</v>
      </c>
    </row>
    <row r="117" spans="1:21">
      <c r="A117" s="201"/>
      <c r="B117" s="203">
        <v>11</v>
      </c>
      <c r="C117" s="201">
        <f>1-SUM(C$93:C103)</f>
        <v>0</v>
      </c>
      <c r="D117" s="201">
        <f>1-SUM(D$93:D103)</f>
        <v>0</v>
      </c>
      <c r="E117" s="201">
        <f>1-SUM(E$93:E103)</f>
        <v>0</v>
      </c>
      <c r="F117" s="201">
        <f>1-SUM(F$93:F103)</f>
        <v>0</v>
      </c>
      <c r="G117" s="201">
        <f>1-SUM(G$93:G103)</f>
        <v>0</v>
      </c>
      <c r="H117" s="201">
        <f>1-SUM(H$93:H103)</f>
        <v>0</v>
      </c>
      <c r="I117" s="201">
        <f>1-SUM(I$93:I103)</f>
        <v>2.0236035069842728E-12</v>
      </c>
      <c r="J117" s="201">
        <f>1-SUM(J$93:J103)</f>
        <v>1.0892575730281351E-10</v>
      </c>
      <c r="K117" s="201">
        <f>1-SUM(K$93:K103)</f>
        <v>1.6852941264744459E-9</v>
      </c>
      <c r="L117" s="201">
        <f>1-SUM(L$93:L103)</f>
        <v>1.3543047461261892E-8</v>
      </c>
      <c r="M117" s="201">
        <f>1-SUM(M$93:M103)</f>
        <v>7.2330245903806656E-8</v>
      </c>
      <c r="N117" s="201">
        <f>1-SUM(N$93:N103)</f>
        <v>2.9186366945488373E-7</v>
      </c>
      <c r="O117" s="201">
        <f>1-SUM(O$93:O103)</f>
        <v>9.5974397096298958E-7</v>
      </c>
      <c r="P117" s="201">
        <f>1-SUM(P$93:P103)</f>
        <v>2.6996956707936448E-6</v>
      </c>
      <c r="Q117" s="201">
        <f>1-SUM(Q$93:Q103)</f>
        <v>1.5115364064843817E-5</v>
      </c>
      <c r="R117" s="201">
        <f>1-SUM(R$93:R103)</f>
        <v>6.0644172786505912E-5</v>
      </c>
      <c r="S117" s="201">
        <f>1-SUM(S$93:S103)</f>
        <v>1.918613115674539E-4</v>
      </c>
      <c r="T117" s="201">
        <f>1-SUM(T$93:T103)</f>
        <v>5.0804225286305016E-4</v>
      </c>
      <c r="U117" s="201">
        <f>1-SUM(U$93:U103)</f>
        <v>1.1715498826341264E-3</v>
      </c>
    </row>
    <row r="118" spans="1:21">
      <c r="A118" s="201"/>
      <c r="B118" s="201"/>
      <c r="C118" s="201"/>
      <c r="D118" s="201"/>
      <c r="E118" s="201"/>
      <c r="F118" s="201"/>
      <c r="G118" s="201"/>
      <c r="H118" s="201"/>
      <c r="I118" s="201"/>
      <c r="J118" s="201"/>
      <c r="K118" s="203"/>
      <c r="L118" s="201"/>
      <c r="M118" s="201"/>
      <c r="N118" s="201"/>
      <c r="O118" s="201"/>
      <c r="P118" s="201"/>
      <c r="Q118" s="201"/>
      <c r="R118" s="201"/>
      <c r="S118" s="212"/>
      <c r="T118" s="201"/>
      <c r="U118" s="201"/>
    </row>
    <row r="119" spans="1:21">
      <c r="A119" s="201"/>
      <c r="B119" s="201"/>
      <c r="C119" s="201"/>
      <c r="D119" s="201"/>
      <c r="E119" s="201"/>
      <c r="F119" s="201"/>
      <c r="G119" s="201"/>
      <c r="H119" s="201"/>
      <c r="I119" s="201"/>
      <c r="J119" s="201"/>
      <c r="K119" s="203"/>
      <c r="L119" s="201"/>
      <c r="M119" s="201"/>
      <c r="N119" s="201"/>
      <c r="O119" s="201"/>
      <c r="P119" s="201"/>
      <c r="Q119" s="201"/>
      <c r="R119" s="201"/>
      <c r="S119" s="212"/>
      <c r="T119" s="201"/>
      <c r="U119" s="201"/>
    </row>
    <row r="120" spans="1:21">
      <c r="A120" s="201"/>
      <c r="B120" s="201"/>
      <c r="C120" s="201"/>
      <c r="D120" s="201"/>
      <c r="E120" s="201"/>
      <c r="F120" s="201"/>
      <c r="G120" s="201"/>
      <c r="H120" s="201"/>
      <c r="I120" s="205" t="s">
        <v>101</v>
      </c>
      <c r="J120" s="201">
        <f>INDEX(Data,MATCH($F17,$D$122:$D$142),2)</f>
        <v>3017</v>
      </c>
      <c r="K120" s="203"/>
      <c r="L120" s="201"/>
      <c r="M120" s="201"/>
      <c r="N120" s="201"/>
      <c r="O120" s="201"/>
      <c r="P120" s="201"/>
      <c r="Q120" s="201"/>
      <c r="R120" s="201"/>
      <c r="S120" s="212"/>
      <c r="T120" s="201"/>
      <c r="U120" s="201"/>
    </row>
    <row r="121" spans="1:21">
      <c r="A121" s="201"/>
      <c r="B121" s="201"/>
      <c r="C121" s="201"/>
      <c r="D121" s="203"/>
      <c r="E121" s="313" t="s">
        <v>100</v>
      </c>
      <c r="F121" s="313"/>
      <c r="G121" s="201"/>
      <c r="H121" s="201"/>
      <c r="I121" s="205" t="s">
        <v>99</v>
      </c>
      <c r="J121" s="201">
        <f>INDEX(Data,MATCH($F18,$D$122:$D$142),3)*F19</f>
        <v>6720</v>
      </c>
      <c r="K121" s="203"/>
      <c r="L121" s="201"/>
      <c r="M121" s="201"/>
      <c r="N121" s="201"/>
      <c r="O121" s="201"/>
      <c r="P121" s="201"/>
      <c r="Q121" s="201"/>
      <c r="R121" s="201"/>
      <c r="S121" s="212"/>
      <c r="T121" s="201"/>
      <c r="U121" s="201"/>
    </row>
    <row r="122" spans="1:21">
      <c r="A122" s="201"/>
      <c r="B122" s="201"/>
      <c r="C122" s="201"/>
      <c r="D122" s="203" t="s">
        <v>0</v>
      </c>
      <c r="E122" s="241" t="s">
        <v>214</v>
      </c>
      <c r="F122" s="241" t="s">
        <v>218</v>
      </c>
      <c r="G122" s="201"/>
      <c r="H122" s="201"/>
      <c r="I122" s="205" t="s">
        <v>98</v>
      </c>
      <c r="J122" s="201">
        <f>F16</f>
        <v>73</v>
      </c>
      <c r="K122" s="203"/>
      <c r="L122" s="201"/>
      <c r="M122" s="201"/>
      <c r="N122" s="201"/>
      <c r="O122" s="201"/>
      <c r="P122" s="201"/>
      <c r="Q122" s="201"/>
      <c r="R122" s="201"/>
      <c r="S122" s="212"/>
      <c r="T122" s="201"/>
      <c r="U122" s="201"/>
    </row>
    <row r="123" spans="1:21">
      <c r="A123" s="201"/>
      <c r="B123" s="201"/>
      <c r="C123" s="201"/>
      <c r="D123" s="203">
        <v>1</v>
      </c>
      <c r="E123" s="203">
        <v>700</v>
      </c>
      <c r="F123" s="203">
        <v>2850</v>
      </c>
      <c r="G123" s="201"/>
      <c r="H123" s="201"/>
      <c r="I123" s="205" t="s">
        <v>97</v>
      </c>
      <c r="J123" s="201">
        <f>(-6*A^2+SQRT(36*A^4*G+183*A^4+12*A^2*B^2*G+61*A^2*B^2)-2*B^2)/(2*(3*A^2+B^2))</f>
        <v>4.424380694063216</v>
      </c>
      <c r="K123" s="203"/>
      <c r="L123" s="201"/>
      <c r="M123" s="201"/>
      <c r="N123" s="201"/>
      <c r="O123" s="201"/>
      <c r="P123" s="201"/>
      <c r="Q123" s="201"/>
      <c r="R123" s="201"/>
      <c r="S123" s="212"/>
      <c r="T123" s="201"/>
      <c r="U123" s="201"/>
    </row>
    <row r="124" spans="1:21">
      <c r="A124" s="201"/>
      <c r="B124" s="201"/>
      <c r="C124" s="201"/>
      <c r="D124" s="203">
        <v>2</v>
      </c>
      <c r="E124" s="203">
        <v>777</v>
      </c>
      <c r="F124" s="203">
        <v>3135</v>
      </c>
      <c r="G124" s="201"/>
      <c r="H124" s="201"/>
      <c r="I124" s="205" t="s">
        <v>96</v>
      </c>
      <c r="J124" s="201">
        <f>(SQRT(36*A^2*B^2*G+183*A^2*B^2+12*B^4*G+61*B^4)-21*A^2-7*B^2)/(6*(3*A^2+B^2))</f>
        <v>2.8607157511992938</v>
      </c>
      <c r="K124" s="203"/>
      <c r="L124" s="201"/>
      <c r="M124" s="201"/>
      <c r="N124" s="201"/>
      <c r="O124" s="201"/>
      <c r="P124" s="201"/>
      <c r="Q124" s="201"/>
      <c r="R124" s="201"/>
      <c r="S124" s="212"/>
      <c r="T124" s="201"/>
      <c r="U124" s="201"/>
    </row>
    <row r="125" spans="1:21">
      <c r="A125" s="201"/>
      <c r="B125" s="201"/>
      <c r="C125" s="201"/>
      <c r="D125" s="203">
        <v>3</v>
      </c>
      <c r="E125" s="203">
        <v>862</v>
      </c>
      <c r="F125" s="203">
        <v>3450</v>
      </c>
      <c r="G125" s="201"/>
      <c r="H125" s="201"/>
      <c r="I125" s="201"/>
      <c r="J125" s="201"/>
      <c r="K125" s="203"/>
      <c r="L125" s="201"/>
      <c r="M125" s="201"/>
      <c r="N125" s="201"/>
      <c r="O125" s="201"/>
      <c r="P125" s="201"/>
      <c r="Q125" s="201"/>
      <c r="R125" s="201"/>
      <c r="S125" s="212"/>
      <c r="T125" s="201"/>
      <c r="U125" s="201"/>
    </row>
    <row r="126" spans="1:21">
      <c r="A126" s="201"/>
      <c r="B126" s="201"/>
      <c r="C126" s="201"/>
      <c r="D126" s="203">
        <v>4</v>
      </c>
      <c r="E126" s="203">
        <v>957</v>
      </c>
      <c r="F126" s="203">
        <v>3795</v>
      </c>
      <c r="G126" s="201"/>
      <c r="H126" s="201"/>
      <c r="I126" s="201"/>
      <c r="J126" s="201"/>
      <c r="K126" s="203"/>
      <c r="L126" s="201"/>
      <c r="M126" s="201"/>
      <c r="N126" s="201"/>
      <c r="O126" s="201"/>
      <c r="P126" s="201"/>
      <c r="Q126" s="201"/>
      <c r="R126" s="201"/>
      <c r="S126" s="212"/>
      <c r="T126" s="201"/>
      <c r="U126" s="201"/>
    </row>
    <row r="127" spans="1:21">
      <c r="A127" s="201"/>
      <c r="B127" s="201"/>
      <c r="C127" s="201"/>
      <c r="D127" s="203">
        <v>5</v>
      </c>
      <c r="E127" s="203">
        <v>1063</v>
      </c>
      <c r="F127" s="203">
        <v>4170</v>
      </c>
      <c r="G127" s="201"/>
      <c r="H127" s="201"/>
      <c r="I127" s="313" t="s">
        <v>95</v>
      </c>
      <c r="J127" s="313"/>
      <c r="K127" s="203"/>
      <c r="L127" s="203" t="s">
        <v>94</v>
      </c>
      <c r="M127" s="201"/>
      <c r="N127" s="201"/>
      <c r="O127" s="201"/>
      <c r="P127" s="201"/>
      <c r="Q127" s="201"/>
      <c r="R127" s="201"/>
      <c r="S127" s="212"/>
      <c r="T127" s="201"/>
      <c r="U127" s="201"/>
    </row>
    <row r="128" spans="1:21">
      <c r="A128" s="201"/>
      <c r="B128" s="201"/>
      <c r="C128" s="201"/>
      <c r="D128" s="203">
        <v>6</v>
      </c>
      <c r="E128" s="203">
        <v>1180</v>
      </c>
      <c r="F128" s="203">
        <v>4590</v>
      </c>
      <c r="G128" s="201"/>
      <c r="H128" s="201"/>
      <c r="I128" s="201">
        <f t="shared" ref="I128:I149" si="2">IF(L128="OK",$J128*A+$K128*B,0)</f>
        <v>16457</v>
      </c>
      <c r="J128" s="201">
        <f>MAX(0,ROUND($J$123,0)-3)</f>
        <v>1</v>
      </c>
      <c r="K128" s="201">
        <f t="shared" ref="K128:K138" si="3">MAX(0,ROUND($J$124,0)-1)</f>
        <v>2</v>
      </c>
      <c r="L128" s="203" t="str">
        <f t="shared" ref="L128:L149" si="4">IF(($J128^2+2*$J128) + (3*$K128^2+7*$K128)&gt;$F$16,"FALSE","OK")</f>
        <v>OK</v>
      </c>
      <c r="M128" s="201"/>
      <c r="N128" s="201"/>
      <c r="O128" s="201"/>
      <c r="P128" s="201"/>
      <c r="Q128" s="201"/>
      <c r="R128" s="201"/>
      <c r="S128" s="212"/>
      <c r="T128" s="201"/>
      <c r="U128" s="201"/>
    </row>
    <row r="129" spans="1:21">
      <c r="A129" s="201"/>
      <c r="B129" s="201"/>
      <c r="C129" s="201"/>
      <c r="D129" s="203">
        <v>7</v>
      </c>
      <c r="E129" s="203">
        <v>1309</v>
      </c>
      <c r="F129" s="203">
        <v>5055</v>
      </c>
      <c r="G129" s="201"/>
      <c r="H129" s="201"/>
      <c r="I129" s="201">
        <f t="shared" si="2"/>
        <v>19474</v>
      </c>
      <c r="J129" s="201">
        <f>MAX(0,ROUND($J$123,0)-2)</f>
        <v>2</v>
      </c>
      <c r="K129" s="201">
        <f t="shared" si="3"/>
        <v>2</v>
      </c>
      <c r="L129" s="203" t="str">
        <f t="shared" si="4"/>
        <v>OK</v>
      </c>
      <c r="M129" s="201"/>
      <c r="N129" s="201"/>
      <c r="O129" s="201"/>
      <c r="P129" s="201"/>
      <c r="Q129" s="201"/>
      <c r="R129" s="201"/>
      <c r="S129" s="212"/>
      <c r="T129" s="201"/>
      <c r="U129" s="201"/>
    </row>
    <row r="130" spans="1:21">
      <c r="A130" s="201"/>
      <c r="B130" s="201"/>
      <c r="C130" s="201"/>
      <c r="D130" s="203">
        <v>8</v>
      </c>
      <c r="E130" s="203">
        <v>1453</v>
      </c>
      <c r="F130" s="203">
        <v>5550</v>
      </c>
      <c r="G130" s="201"/>
      <c r="H130" s="201"/>
      <c r="I130" s="201">
        <f t="shared" si="2"/>
        <v>22491</v>
      </c>
      <c r="J130" s="201">
        <f>MAX(0,ROUND($J$123,0)-1)</f>
        <v>3</v>
      </c>
      <c r="K130" s="201">
        <f t="shared" si="3"/>
        <v>2</v>
      </c>
      <c r="L130" s="203" t="str">
        <f t="shared" si="4"/>
        <v>OK</v>
      </c>
      <c r="M130" s="201"/>
      <c r="N130" s="201" t="s">
        <v>93</v>
      </c>
      <c r="O130" s="201"/>
      <c r="P130" s="201"/>
      <c r="Q130" s="201"/>
      <c r="R130" s="201"/>
      <c r="S130" s="212"/>
      <c r="T130" s="201"/>
      <c r="U130" s="201"/>
    </row>
    <row r="131" spans="1:21">
      <c r="A131" s="201"/>
      <c r="B131" s="201"/>
      <c r="C131" s="201"/>
      <c r="D131" s="203">
        <v>9</v>
      </c>
      <c r="E131" s="203">
        <v>1613</v>
      </c>
      <c r="F131" s="203">
        <v>6105</v>
      </c>
      <c r="G131" s="201"/>
      <c r="H131" s="201"/>
      <c r="I131" s="201">
        <f t="shared" si="2"/>
        <v>25508</v>
      </c>
      <c r="J131" s="201">
        <f>ROUND($J$123,0)</f>
        <v>4</v>
      </c>
      <c r="K131" s="201">
        <f t="shared" si="3"/>
        <v>2</v>
      </c>
      <c r="L131" s="203" t="str">
        <f t="shared" si="4"/>
        <v>OK</v>
      </c>
      <c r="M131" s="201"/>
      <c r="N131" s="201">
        <f>MAX(I128:I149)</f>
        <v>32228</v>
      </c>
      <c r="O131" s="201"/>
      <c r="P131" s="201"/>
      <c r="Q131" s="201"/>
      <c r="R131" s="201"/>
      <c r="S131" s="212"/>
      <c r="T131" s="201"/>
      <c r="U131" s="201"/>
    </row>
    <row r="132" spans="1:21">
      <c r="A132" s="201"/>
      <c r="B132" s="201"/>
      <c r="C132" s="201"/>
      <c r="D132" s="203">
        <v>10</v>
      </c>
      <c r="E132" s="203">
        <v>1791</v>
      </c>
      <c r="F132" s="203">
        <v>6720</v>
      </c>
      <c r="G132" s="201"/>
      <c r="H132" s="201"/>
      <c r="I132" s="201">
        <f t="shared" si="2"/>
        <v>28525</v>
      </c>
      <c r="J132" s="201">
        <f>ROUND($J$123,0)+1</f>
        <v>5</v>
      </c>
      <c r="K132" s="201">
        <f t="shared" si="3"/>
        <v>2</v>
      </c>
      <c r="L132" s="203" t="str">
        <f t="shared" si="4"/>
        <v>OK</v>
      </c>
      <c r="M132" s="201"/>
      <c r="N132" s="201">
        <f>INDEX($I$128:$L$149,MATCH(MAX($I$128:$I$149),$I$128:$I$149,0),2)</f>
        <v>4</v>
      </c>
      <c r="O132" s="201"/>
      <c r="P132" s="201"/>
      <c r="Q132" s="201"/>
      <c r="R132" s="201"/>
      <c r="S132" s="212"/>
      <c r="T132" s="201"/>
      <c r="U132" s="201"/>
    </row>
    <row r="133" spans="1:21">
      <c r="A133" s="201"/>
      <c r="B133" s="201"/>
      <c r="C133" s="201"/>
      <c r="D133" s="203">
        <v>11</v>
      </c>
      <c r="E133" s="203">
        <v>1988</v>
      </c>
      <c r="F133" s="203">
        <v>7395</v>
      </c>
      <c r="G133" s="201"/>
      <c r="H133" s="201"/>
      <c r="I133" s="201">
        <f t="shared" si="2"/>
        <v>0</v>
      </c>
      <c r="J133" s="201">
        <f>ROUND($J$123,0)+2</f>
        <v>6</v>
      </c>
      <c r="K133" s="201">
        <f t="shared" si="3"/>
        <v>2</v>
      </c>
      <c r="L133" s="203" t="str">
        <f t="shared" si="4"/>
        <v>FALSE</v>
      </c>
      <c r="M133" s="201"/>
      <c r="N133" s="201">
        <f>INDEX($I$128:$L$149,MATCH(MAX($I$128:$I$149),$I$128:$I$149,0),3)</f>
        <v>3</v>
      </c>
      <c r="O133" s="201"/>
      <c r="P133" s="201"/>
      <c r="Q133" s="201"/>
      <c r="R133" s="201"/>
      <c r="S133" s="212"/>
      <c r="T133" s="201"/>
      <c r="U133" s="201"/>
    </row>
    <row r="134" spans="1:21">
      <c r="A134" s="201"/>
      <c r="B134" s="201"/>
      <c r="C134" s="201"/>
      <c r="D134" s="203">
        <v>12</v>
      </c>
      <c r="E134" s="203">
        <v>2206</v>
      </c>
      <c r="F134" s="203">
        <v>8130</v>
      </c>
      <c r="G134" s="201"/>
      <c r="H134" s="201"/>
      <c r="I134" s="201">
        <f t="shared" si="2"/>
        <v>0</v>
      </c>
      <c r="J134" s="201">
        <f>ROUND($J$123,0)+3</f>
        <v>7</v>
      </c>
      <c r="K134" s="201">
        <f t="shared" si="3"/>
        <v>2</v>
      </c>
      <c r="L134" s="203" t="str">
        <f t="shared" si="4"/>
        <v>FALSE</v>
      </c>
      <c r="M134" s="201"/>
      <c r="N134" s="201"/>
      <c r="O134" s="201"/>
      <c r="P134" s="201"/>
      <c r="Q134" s="201"/>
      <c r="R134" s="201"/>
      <c r="S134" s="212"/>
      <c r="T134" s="201"/>
      <c r="U134" s="201"/>
    </row>
    <row r="135" spans="1:21">
      <c r="A135" s="201"/>
      <c r="B135" s="201"/>
      <c r="C135" s="201"/>
      <c r="D135" s="203">
        <v>13</v>
      </c>
      <c r="E135" s="203">
        <v>2449</v>
      </c>
      <c r="F135" s="203">
        <v>8940</v>
      </c>
      <c r="G135" s="201"/>
      <c r="H135" s="201"/>
      <c r="I135" s="201">
        <f t="shared" si="2"/>
        <v>0</v>
      </c>
      <c r="J135" s="201">
        <f>ROUND($J$123,0)+4</f>
        <v>8</v>
      </c>
      <c r="K135" s="201">
        <f t="shared" si="3"/>
        <v>2</v>
      </c>
      <c r="L135" s="203" t="str">
        <f t="shared" si="4"/>
        <v>FALSE</v>
      </c>
      <c r="M135" s="201"/>
      <c r="N135" s="201"/>
      <c r="O135" s="201"/>
      <c r="P135" s="201"/>
      <c r="Q135" s="201"/>
      <c r="R135" s="201"/>
      <c r="S135" s="212"/>
      <c r="T135" s="201"/>
      <c r="U135" s="201"/>
    </row>
    <row r="136" spans="1:21">
      <c r="A136" s="201"/>
      <c r="B136" s="201"/>
      <c r="C136" s="201"/>
      <c r="D136" s="203">
        <v>14</v>
      </c>
      <c r="E136" s="203">
        <v>2718</v>
      </c>
      <c r="F136" s="203">
        <v>9840</v>
      </c>
      <c r="G136" s="201"/>
      <c r="H136" s="201"/>
      <c r="I136" s="201">
        <f t="shared" si="2"/>
        <v>0</v>
      </c>
      <c r="J136" s="201">
        <f>ROUND($J$123,0)+5</f>
        <v>9</v>
      </c>
      <c r="K136" s="201">
        <f t="shared" si="3"/>
        <v>2</v>
      </c>
      <c r="L136" s="203" t="str">
        <f t="shared" si="4"/>
        <v>FALSE</v>
      </c>
      <c r="M136" s="201"/>
      <c r="N136" s="201"/>
      <c r="O136" s="201"/>
      <c r="P136" s="201"/>
      <c r="Q136" s="201"/>
      <c r="R136" s="201"/>
      <c r="S136" s="212"/>
      <c r="T136" s="201"/>
      <c r="U136" s="201"/>
    </row>
    <row r="137" spans="1:21">
      <c r="A137" s="201"/>
      <c r="B137" s="201"/>
      <c r="C137" s="201"/>
      <c r="D137" s="203">
        <v>15</v>
      </c>
      <c r="E137" s="203">
        <v>3017</v>
      </c>
      <c r="F137" s="203">
        <v>10830</v>
      </c>
      <c r="G137" s="201"/>
      <c r="H137" s="201"/>
      <c r="I137" s="201">
        <f t="shared" si="2"/>
        <v>0</v>
      </c>
      <c r="J137" s="201">
        <f>ROUND($J$123,0)+6</f>
        <v>10</v>
      </c>
      <c r="K137" s="201">
        <f t="shared" si="3"/>
        <v>2</v>
      </c>
      <c r="L137" s="203" t="str">
        <f t="shared" si="4"/>
        <v>FALSE</v>
      </c>
      <c r="M137" s="201"/>
      <c r="N137" s="201"/>
      <c r="O137" s="201"/>
      <c r="P137" s="201"/>
      <c r="Q137" s="201"/>
      <c r="R137" s="201"/>
      <c r="S137" s="212"/>
      <c r="T137" s="201"/>
      <c r="U137" s="201"/>
    </row>
    <row r="138" spans="1:21">
      <c r="A138" s="201"/>
      <c r="B138" s="201"/>
      <c r="C138" s="201"/>
      <c r="D138" s="203">
        <v>16</v>
      </c>
      <c r="E138" s="203">
        <v>3349</v>
      </c>
      <c r="F138" s="203">
        <v>11910</v>
      </c>
      <c r="G138" s="201"/>
      <c r="H138" s="201"/>
      <c r="I138" s="201">
        <f t="shared" si="2"/>
        <v>0</v>
      </c>
      <c r="J138" s="201">
        <f>ROUND($J$123,0)+7</f>
        <v>11</v>
      </c>
      <c r="K138" s="201">
        <f t="shared" si="3"/>
        <v>2</v>
      </c>
      <c r="L138" s="203" t="str">
        <f t="shared" si="4"/>
        <v>FALSE</v>
      </c>
      <c r="M138" s="201"/>
      <c r="N138" s="201"/>
      <c r="O138" s="201"/>
      <c r="P138" s="201"/>
      <c r="Q138" s="201"/>
      <c r="R138" s="201"/>
      <c r="S138" s="212"/>
      <c r="T138" s="201"/>
      <c r="U138" s="201"/>
    </row>
    <row r="139" spans="1:21">
      <c r="A139" s="201"/>
      <c r="B139" s="201"/>
      <c r="C139" s="201"/>
      <c r="D139" s="203">
        <v>17</v>
      </c>
      <c r="E139" s="203">
        <v>3718</v>
      </c>
      <c r="F139" s="203"/>
      <c r="G139" s="201"/>
      <c r="H139" s="201"/>
      <c r="I139" s="201">
        <f t="shared" si="2"/>
        <v>23177</v>
      </c>
      <c r="J139" s="201">
        <f>MAX(0,ROUND($J$123,0)-3)</f>
        <v>1</v>
      </c>
      <c r="K139" s="201">
        <f t="shared" ref="K139:K144" si="5">ROUND($J$124,0)</f>
        <v>3</v>
      </c>
      <c r="L139" s="203" t="str">
        <f t="shared" si="4"/>
        <v>OK</v>
      </c>
      <c r="M139" s="201"/>
      <c r="N139" s="201"/>
      <c r="O139" s="201"/>
      <c r="P139" s="201"/>
      <c r="Q139" s="201"/>
      <c r="R139" s="201"/>
      <c r="S139" s="212"/>
      <c r="T139" s="201"/>
      <c r="U139" s="201"/>
    </row>
    <row r="140" spans="1:21">
      <c r="A140" s="201"/>
      <c r="B140" s="201"/>
      <c r="C140" s="201"/>
      <c r="D140" s="203">
        <v>18</v>
      </c>
      <c r="E140" s="203">
        <v>4127</v>
      </c>
      <c r="F140" s="203"/>
      <c r="G140" s="201"/>
      <c r="H140" s="201"/>
      <c r="I140" s="201">
        <f t="shared" si="2"/>
        <v>26194</v>
      </c>
      <c r="J140" s="201">
        <f>MAX(0,ROUND($J$123,0)-2)</f>
        <v>2</v>
      </c>
      <c r="K140" s="201">
        <f t="shared" si="5"/>
        <v>3</v>
      </c>
      <c r="L140" s="203" t="str">
        <f t="shared" si="4"/>
        <v>OK</v>
      </c>
      <c r="M140" s="201"/>
      <c r="N140" s="201"/>
      <c r="O140" s="201"/>
      <c r="P140" s="201"/>
      <c r="Q140" s="201"/>
      <c r="R140" s="201"/>
      <c r="S140" s="212"/>
      <c r="T140" s="201"/>
      <c r="U140" s="201"/>
    </row>
    <row r="141" spans="1:21">
      <c r="A141" s="201"/>
      <c r="B141" s="201"/>
      <c r="C141" s="201"/>
      <c r="D141" s="203">
        <v>19</v>
      </c>
      <c r="E141" s="203">
        <v>4580</v>
      </c>
      <c r="F141" s="203"/>
      <c r="G141" s="201"/>
      <c r="H141" s="201"/>
      <c r="I141" s="201">
        <f t="shared" si="2"/>
        <v>29211</v>
      </c>
      <c r="J141" s="201">
        <f>MAX(0,ROUND($J$123,0)-1)</f>
        <v>3</v>
      </c>
      <c r="K141" s="201">
        <f t="shared" si="5"/>
        <v>3</v>
      </c>
      <c r="L141" s="203" t="str">
        <f t="shared" si="4"/>
        <v>OK</v>
      </c>
      <c r="M141" s="201"/>
      <c r="N141" s="201"/>
      <c r="O141" s="201"/>
      <c r="P141" s="201"/>
      <c r="Q141" s="201"/>
      <c r="R141" s="201"/>
      <c r="S141" s="212"/>
      <c r="T141" s="201"/>
      <c r="U141" s="201"/>
    </row>
    <row r="142" spans="1:21">
      <c r="A142" s="201"/>
      <c r="B142" s="201"/>
      <c r="C142" s="201"/>
      <c r="D142" s="203">
        <v>20</v>
      </c>
      <c r="E142" s="203">
        <v>5024</v>
      </c>
      <c r="F142" s="203"/>
      <c r="G142" s="201"/>
      <c r="H142" s="201"/>
      <c r="I142" s="201">
        <f t="shared" si="2"/>
        <v>32228</v>
      </c>
      <c r="J142" s="201">
        <f>ROUND($J$123,0)</f>
        <v>4</v>
      </c>
      <c r="K142" s="201">
        <f t="shared" si="5"/>
        <v>3</v>
      </c>
      <c r="L142" s="203" t="str">
        <f t="shared" si="4"/>
        <v>OK</v>
      </c>
      <c r="M142" s="201"/>
      <c r="N142" s="201"/>
      <c r="O142" s="201"/>
      <c r="P142" s="201"/>
      <c r="Q142" s="201"/>
      <c r="R142" s="201"/>
      <c r="S142" s="212"/>
      <c r="T142" s="201"/>
      <c r="U142" s="201"/>
    </row>
    <row r="143" spans="1:21">
      <c r="A143" s="201"/>
      <c r="B143" s="201"/>
      <c r="C143" s="201"/>
      <c r="D143" s="201"/>
      <c r="E143" s="201"/>
      <c r="F143" s="203"/>
      <c r="G143" s="201"/>
      <c r="H143" s="201"/>
      <c r="I143" s="201">
        <f t="shared" si="2"/>
        <v>0</v>
      </c>
      <c r="J143" s="201">
        <f>ROUND($J$123,0)+1</f>
        <v>5</v>
      </c>
      <c r="K143" s="201">
        <f t="shared" si="5"/>
        <v>3</v>
      </c>
      <c r="L143" s="203" t="str">
        <f t="shared" si="4"/>
        <v>FALSE</v>
      </c>
      <c r="M143" s="201"/>
      <c r="N143" s="201"/>
      <c r="O143" s="201"/>
      <c r="P143" s="201"/>
      <c r="Q143" s="201"/>
      <c r="R143" s="201"/>
      <c r="S143" s="212"/>
      <c r="T143" s="201"/>
      <c r="U143" s="201"/>
    </row>
    <row r="144" spans="1:21">
      <c r="A144" s="201"/>
      <c r="B144" s="201"/>
      <c r="C144" s="201"/>
      <c r="D144" s="201"/>
      <c r="E144" s="201"/>
      <c r="F144" s="203"/>
      <c r="G144" s="201"/>
      <c r="H144" s="201"/>
      <c r="I144" s="201">
        <f t="shared" si="2"/>
        <v>0</v>
      </c>
      <c r="J144" s="201">
        <f>ROUND($J$123,0)+2</f>
        <v>6</v>
      </c>
      <c r="K144" s="201">
        <f t="shared" si="5"/>
        <v>3</v>
      </c>
      <c r="L144" s="203" t="str">
        <f t="shared" si="4"/>
        <v>FALSE</v>
      </c>
      <c r="M144" s="201"/>
      <c r="N144" s="201"/>
      <c r="O144" s="201"/>
      <c r="P144" s="201"/>
      <c r="Q144" s="201"/>
      <c r="R144" s="201"/>
      <c r="S144" s="212"/>
      <c r="T144" s="201"/>
      <c r="U144" s="201"/>
    </row>
    <row r="145" spans="1:21">
      <c r="A145" s="201"/>
      <c r="B145" s="201"/>
      <c r="C145" s="201"/>
      <c r="D145" s="201"/>
      <c r="E145" s="201"/>
      <c r="F145" s="203"/>
      <c r="G145" s="201"/>
      <c r="H145" s="201"/>
      <c r="I145" s="201">
        <f t="shared" si="2"/>
        <v>0</v>
      </c>
      <c r="J145" s="201">
        <f>MAX(0,ROUND($J$123,0)-2)</f>
        <v>2</v>
      </c>
      <c r="K145" s="201">
        <f>ROUND($J$124,0)+1</f>
        <v>4</v>
      </c>
      <c r="L145" s="203" t="str">
        <f t="shared" si="4"/>
        <v>FALSE</v>
      </c>
      <c r="M145" s="201"/>
      <c r="N145" s="201"/>
      <c r="O145" s="201"/>
      <c r="P145" s="201"/>
      <c r="Q145" s="201"/>
      <c r="R145" s="201"/>
      <c r="S145" s="212"/>
      <c r="T145" s="201"/>
      <c r="U145" s="201"/>
    </row>
    <row r="146" spans="1:21">
      <c r="A146" s="201"/>
      <c r="B146" s="201"/>
      <c r="C146" s="201"/>
      <c r="D146" s="201"/>
      <c r="E146" s="201"/>
      <c r="F146" s="203"/>
      <c r="G146" s="201"/>
      <c r="H146" s="201"/>
      <c r="I146" s="201">
        <f t="shared" si="2"/>
        <v>0</v>
      </c>
      <c r="J146" s="201">
        <f>MAX(0,ROUND($J$123,0)-1)</f>
        <v>3</v>
      </c>
      <c r="K146" s="201">
        <f>ROUND($J$124,0)+1</f>
        <v>4</v>
      </c>
      <c r="L146" s="203" t="str">
        <f t="shared" si="4"/>
        <v>FALSE</v>
      </c>
      <c r="M146" s="201"/>
      <c r="N146" s="201"/>
      <c r="O146" s="201"/>
      <c r="P146" s="201"/>
      <c r="Q146" s="201"/>
      <c r="R146" s="201"/>
      <c r="S146" s="212"/>
      <c r="T146" s="201"/>
      <c r="U146" s="201"/>
    </row>
    <row r="147" spans="1:21">
      <c r="A147" s="201"/>
      <c r="B147" s="201"/>
      <c r="C147" s="201"/>
      <c r="D147" s="201"/>
      <c r="E147" s="201"/>
      <c r="F147" s="201"/>
      <c r="G147" s="201"/>
      <c r="H147" s="201"/>
      <c r="I147" s="201">
        <f t="shared" si="2"/>
        <v>0</v>
      </c>
      <c r="J147" s="201">
        <f>MAX(0,ROUND($J$123,0)-1)</f>
        <v>3</v>
      </c>
      <c r="K147" s="201">
        <f>ROUND($J$124,0)+1</f>
        <v>4</v>
      </c>
      <c r="L147" s="203" t="str">
        <f t="shared" si="4"/>
        <v>FALSE</v>
      </c>
      <c r="M147" s="201"/>
      <c r="N147" s="201"/>
      <c r="O147" s="201"/>
      <c r="P147" s="201"/>
      <c r="Q147" s="201"/>
      <c r="R147" s="201"/>
      <c r="S147" s="212"/>
      <c r="T147" s="201"/>
      <c r="U147" s="201"/>
    </row>
    <row r="148" spans="1:21">
      <c r="A148" s="201"/>
      <c r="B148" s="201"/>
      <c r="C148" s="201"/>
      <c r="D148" s="201"/>
      <c r="E148" s="201"/>
      <c r="F148" s="201"/>
      <c r="G148" s="201"/>
      <c r="H148" s="201"/>
      <c r="I148" s="201">
        <f t="shared" si="2"/>
        <v>0</v>
      </c>
      <c r="J148" s="201">
        <f>ROUND($J$123,0)</f>
        <v>4</v>
      </c>
      <c r="K148" s="201">
        <f>ROUND($J$124,0)+1</f>
        <v>4</v>
      </c>
      <c r="L148" s="203" t="str">
        <f t="shared" si="4"/>
        <v>FALSE</v>
      </c>
      <c r="M148" s="201"/>
      <c r="N148" s="201"/>
      <c r="O148" s="201"/>
      <c r="P148" s="201"/>
      <c r="Q148" s="201"/>
      <c r="R148" s="201"/>
      <c r="S148" s="201"/>
      <c r="T148" s="201"/>
      <c r="U148" s="201"/>
    </row>
    <row r="149" spans="1:21">
      <c r="A149" s="201"/>
      <c r="B149" s="201"/>
      <c r="C149" s="201"/>
      <c r="D149" s="201"/>
      <c r="E149" s="201"/>
      <c r="F149" s="201"/>
      <c r="G149" s="201"/>
      <c r="H149" s="201"/>
      <c r="I149" s="201">
        <f t="shared" si="2"/>
        <v>0</v>
      </c>
      <c r="J149" s="201">
        <f>ROUND($J$123,0)+1</f>
        <v>5</v>
      </c>
      <c r="K149" s="201">
        <f>ROUND($J$124,0)+1</f>
        <v>4</v>
      </c>
      <c r="L149" s="203" t="str">
        <f t="shared" si="4"/>
        <v>FALSE</v>
      </c>
      <c r="M149" s="201"/>
      <c r="N149" s="201"/>
      <c r="O149" s="201"/>
      <c r="P149" s="201"/>
      <c r="Q149" s="201"/>
      <c r="R149" s="201"/>
      <c r="S149" s="201"/>
      <c r="T149" s="201"/>
      <c r="U149" s="201"/>
    </row>
    <row r="150" spans="1:21">
      <c r="C150" s="167"/>
      <c r="D150" s="167"/>
      <c r="E150" s="167"/>
      <c r="F150" s="167"/>
      <c r="G150" s="167"/>
      <c r="H150" s="167"/>
      <c r="I150" s="167"/>
      <c r="J150" s="167"/>
      <c r="K150" s="196"/>
      <c r="L150" s="167"/>
      <c r="M150" s="167"/>
      <c r="N150" s="167"/>
      <c r="O150" s="167"/>
      <c r="P150" s="167"/>
      <c r="Q150" s="167"/>
    </row>
    <row r="151" spans="1:21">
      <c r="C151" s="167"/>
      <c r="D151" s="167"/>
      <c r="E151" s="167"/>
      <c r="F151" s="167"/>
      <c r="G151" s="167"/>
      <c r="H151" s="167"/>
      <c r="I151" s="167"/>
      <c r="J151" s="167"/>
      <c r="K151" s="196"/>
      <c r="L151" s="167"/>
      <c r="M151" s="167"/>
      <c r="N151" s="167"/>
      <c r="O151" s="167"/>
      <c r="P151" s="167"/>
      <c r="Q151" s="167"/>
    </row>
    <row r="152" spans="1:21">
      <c r="C152" s="167"/>
      <c r="D152" s="167"/>
      <c r="E152" s="167"/>
      <c r="F152" s="167"/>
      <c r="G152" s="167"/>
      <c r="H152" s="167"/>
      <c r="I152" s="167"/>
      <c r="J152" s="167"/>
      <c r="K152" s="196"/>
      <c r="L152" s="167"/>
      <c r="M152" s="167"/>
      <c r="N152" s="167"/>
      <c r="O152" s="167"/>
      <c r="P152" s="167"/>
      <c r="Q152" s="167"/>
    </row>
    <row r="153" spans="1:21">
      <c r="C153" s="167"/>
      <c r="E153" s="106"/>
      <c r="F153" s="209"/>
      <c r="G153" s="106"/>
      <c r="H153" s="106"/>
      <c r="I153" s="106"/>
      <c r="K153" s="105"/>
    </row>
    <row r="154" spans="1:21">
      <c r="C154" s="167"/>
      <c r="E154" s="106"/>
      <c r="F154" s="209"/>
      <c r="G154" s="106"/>
      <c r="H154" s="106"/>
      <c r="I154" s="106"/>
      <c r="K154" s="105"/>
    </row>
    <row r="155" spans="1:21">
      <c r="C155" s="167"/>
      <c r="E155" s="106"/>
      <c r="F155" s="106"/>
      <c r="G155" s="106"/>
      <c r="H155" s="106"/>
      <c r="I155" s="106"/>
      <c r="J155" s="106"/>
      <c r="K155" s="105"/>
    </row>
    <row r="156" spans="1:21">
      <c r="C156" s="167"/>
      <c r="E156" s="106"/>
      <c r="F156" s="106"/>
      <c r="G156" s="106"/>
      <c r="H156" s="106"/>
      <c r="I156" s="106"/>
      <c r="J156" s="106"/>
      <c r="K156" s="105"/>
    </row>
    <row r="157" spans="1:21">
      <c r="C157" s="167"/>
      <c r="E157" s="106"/>
      <c r="F157" s="209"/>
      <c r="G157" s="106"/>
      <c r="H157" s="106"/>
      <c r="I157" s="106"/>
      <c r="K157" s="105"/>
    </row>
    <row r="158" spans="1:21">
      <c r="C158" s="167"/>
      <c r="E158" s="106"/>
      <c r="F158" s="209"/>
      <c r="G158" s="106"/>
      <c r="H158" s="106"/>
      <c r="I158" s="106"/>
      <c r="K158" s="105"/>
    </row>
    <row r="159" spans="1:21">
      <c r="C159" s="167"/>
      <c r="E159" s="106"/>
      <c r="F159" s="209"/>
      <c r="G159" s="106"/>
      <c r="H159" s="106"/>
      <c r="I159" s="106"/>
      <c r="K159" s="105"/>
    </row>
    <row r="160" spans="1:21">
      <c r="C160" s="167"/>
      <c r="E160" s="106"/>
      <c r="F160" s="209"/>
      <c r="G160" s="106"/>
      <c r="H160" s="106"/>
      <c r="I160" s="106"/>
      <c r="K160" s="105"/>
    </row>
    <row r="161" spans="3:24">
      <c r="C161" s="167"/>
      <c r="E161" s="106"/>
      <c r="F161" s="210"/>
      <c r="G161" s="106"/>
      <c r="H161" s="106"/>
      <c r="I161" s="106"/>
      <c r="J161" s="106"/>
      <c r="K161" s="105"/>
    </row>
    <row r="162" spans="3:24">
      <c r="C162" s="167"/>
      <c r="E162" s="106"/>
      <c r="F162" s="211"/>
      <c r="G162" s="211"/>
      <c r="H162" s="211"/>
      <c r="I162" s="211"/>
      <c r="J162" s="211"/>
      <c r="K162" s="211"/>
      <c r="L162" s="211"/>
      <c r="M162" s="211"/>
      <c r="N162" s="211"/>
      <c r="O162" s="211"/>
      <c r="P162" s="211"/>
      <c r="Q162" s="211"/>
      <c r="R162" s="211"/>
      <c r="S162" s="211"/>
      <c r="T162" s="211"/>
      <c r="U162" s="211"/>
      <c r="V162" s="211"/>
      <c r="W162" s="211"/>
      <c r="X162" s="211"/>
    </row>
    <row r="163" spans="3:24">
      <c r="C163" s="167"/>
      <c r="E163" s="106"/>
      <c r="F163" s="211"/>
      <c r="G163" s="211"/>
      <c r="H163" s="211"/>
      <c r="I163" s="211"/>
      <c r="J163" s="211"/>
      <c r="K163" s="211"/>
      <c r="L163" s="211"/>
      <c r="M163" s="211"/>
      <c r="N163" s="211"/>
      <c r="O163" s="211"/>
      <c r="P163" s="211"/>
      <c r="Q163" s="211"/>
      <c r="R163" s="211"/>
      <c r="S163" s="211"/>
      <c r="T163" s="211"/>
      <c r="U163" s="211"/>
      <c r="V163" s="211"/>
      <c r="W163" s="211"/>
      <c r="X163" s="211"/>
    </row>
    <row r="164" spans="3:24">
      <c r="C164" s="167"/>
      <c r="E164" s="106"/>
      <c r="F164" s="211"/>
      <c r="G164" s="211"/>
      <c r="H164" s="211"/>
      <c r="I164" s="211"/>
      <c r="J164" s="211"/>
      <c r="K164" s="211"/>
      <c r="L164" s="211"/>
      <c r="M164" s="211"/>
      <c r="N164" s="211"/>
      <c r="O164" s="211"/>
      <c r="P164" s="211"/>
      <c r="Q164" s="211"/>
      <c r="R164" s="211"/>
      <c r="S164" s="211"/>
      <c r="T164" s="211"/>
      <c r="U164" s="211"/>
      <c r="V164" s="211"/>
      <c r="W164" s="211"/>
      <c r="X164" s="211"/>
    </row>
    <row r="165" spans="3:24">
      <c r="C165" s="167"/>
      <c r="E165" s="106"/>
      <c r="F165" s="211"/>
      <c r="G165" s="211"/>
      <c r="H165" s="211"/>
      <c r="I165" s="211"/>
      <c r="J165" s="211"/>
      <c r="K165" s="211"/>
      <c r="L165" s="211"/>
      <c r="M165" s="211"/>
      <c r="N165" s="211"/>
      <c r="O165" s="211"/>
      <c r="P165" s="211"/>
      <c r="Q165" s="211"/>
      <c r="R165" s="211"/>
      <c r="S165" s="211"/>
      <c r="T165" s="211"/>
      <c r="U165" s="211"/>
      <c r="V165" s="211"/>
      <c r="W165" s="211"/>
      <c r="X165" s="211"/>
    </row>
    <row r="166" spans="3:24">
      <c r="C166" s="167"/>
      <c r="E166" s="106"/>
      <c r="F166" s="211"/>
      <c r="G166" s="211"/>
      <c r="H166" s="211"/>
      <c r="I166" s="211"/>
      <c r="J166" s="211"/>
      <c r="K166" s="211"/>
      <c r="L166" s="211"/>
      <c r="M166" s="211"/>
      <c r="N166" s="211"/>
      <c r="O166" s="211"/>
      <c r="P166" s="211"/>
      <c r="Q166" s="211"/>
      <c r="R166" s="211"/>
      <c r="S166" s="211"/>
      <c r="T166" s="211"/>
      <c r="U166" s="211"/>
      <c r="V166" s="211"/>
      <c r="W166" s="211"/>
      <c r="X166" s="211"/>
    </row>
    <row r="167" spans="3:24">
      <c r="C167" s="167"/>
      <c r="E167" s="106"/>
      <c r="F167" s="211"/>
      <c r="G167" s="211"/>
      <c r="H167" s="211"/>
      <c r="I167" s="211"/>
      <c r="J167" s="211"/>
      <c r="K167" s="211"/>
      <c r="L167" s="211"/>
      <c r="M167" s="211"/>
      <c r="N167" s="211"/>
      <c r="O167" s="211"/>
      <c r="P167" s="211"/>
      <c r="Q167" s="211"/>
      <c r="R167" s="211"/>
      <c r="S167" s="211"/>
      <c r="T167" s="211"/>
      <c r="U167" s="211"/>
      <c r="V167" s="211"/>
      <c r="W167" s="211"/>
      <c r="X167" s="211"/>
    </row>
    <row r="168" spans="3:24">
      <c r="C168" s="167"/>
      <c r="E168" s="106"/>
      <c r="F168" s="211"/>
      <c r="G168" s="211"/>
      <c r="H168" s="211"/>
      <c r="I168" s="211"/>
      <c r="J168" s="211"/>
      <c r="K168" s="211"/>
      <c r="L168" s="211"/>
      <c r="M168" s="211"/>
      <c r="N168" s="211"/>
      <c r="O168" s="211"/>
      <c r="P168" s="211"/>
      <c r="Q168" s="211"/>
      <c r="R168" s="211"/>
      <c r="S168" s="211"/>
      <c r="T168" s="211"/>
      <c r="U168" s="211"/>
      <c r="V168" s="211"/>
      <c r="W168" s="211"/>
      <c r="X168" s="211"/>
    </row>
    <row r="169" spans="3:24">
      <c r="C169" s="167"/>
      <c r="E169" s="106"/>
      <c r="F169" s="211"/>
      <c r="G169" s="211"/>
      <c r="H169" s="211"/>
      <c r="I169" s="211"/>
      <c r="J169" s="211"/>
      <c r="K169" s="211"/>
      <c r="L169" s="211"/>
      <c r="M169" s="211"/>
      <c r="N169" s="211"/>
      <c r="O169" s="211"/>
      <c r="P169" s="211"/>
      <c r="Q169" s="211"/>
      <c r="R169" s="211"/>
      <c r="S169" s="211"/>
      <c r="T169" s="211"/>
      <c r="U169" s="211"/>
      <c r="V169" s="211"/>
      <c r="W169" s="211"/>
      <c r="X169" s="211"/>
    </row>
    <row r="170" spans="3:24">
      <c r="C170" s="167"/>
      <c r="E170" s="106"/>
      <c r="F170" s="211"/>
      <c r="G170" s="211"/>
      <c r="H170" s="211"/>
      <c r="I170" s="211"/>
      <c r="J170" s="211"/>
      <c r="K170" s="211"/>
      <c r="L170" s="211"/>
      <c r="M170" s="211"/>
      <c r="N170" s="211"/>
      <c r="O170" s="211"/>
      <c r="P170" s="211"/>
      <c r="Q170" s="211"/>
      <c r="R170" s="211"/>
      <c r="S170" s="211"/>
      <c r="T170" s="211"/>
      <c r="U170" s="211"/>
      <c r="V170" s="211"/>
      <c r="W170" s="211"/>
      <c r="X170" s="211"/>
    </row>
    <row r="171" spans="3:24">
      <c r="C171" s="167"/>
      <c r="E171" s="106"/>
      <c r="F171" s="211"/>
      <c r="G171" s="211"/>
      <c r="H171" s="211"/>
      <c r="I171" s="211"/>
      <c r="J171" s="211"/>
      <c r="K171" s="211"/>
      <c r="L171" s="211"/>
      <c r="M171" s="211"/>
      <c r="N171" s="211"/>
      <c r="O171" s="211"/>
      <c r="P171" s="211"/>
      <c r="Q171" s="211"/>
      <c r="R171" s="211"/>
      <c r="S171" s="211"/>
      <c r="T171" s="211"/>
      <c r="U171" s="211"/>
      <c r="V171" s="211"/>
      <c r="W171" s="211"/>
      <c r="X171" s="211"/>
    </row>
    <row r="172" spans="3:24">
      <c r="C172" s="167"/>
      <c r="E172" s="106"/>
      <c r="F172" s="211"/>
      <c r="G172" s="211"/>
      <c r="H172" s="211"/>
      <c r="I172" s="211"/>
      <c r="J172" s="211"/>
      <c r="K172" s="211"/>
      <c r="L172" s="211"/>
      <c r="M172" s="211"/>
      <c r="N172" s="211"/>
      <c r="O172" s="211"/>
      <c r="P172" s="211"/>
      <c r="Q172" s="211"/>
      <c r="R172" s="211"/>
      <c r="S172" s="211"/>
      <c r="T172" s="211"/>
      <c r="U172" s="211"/>
      <c r="V172" s="211"/>
      <c r="W172" s="211"/>
      <c r="X172" s="211"/>
    </row>
    <row r="173" spans="3:24">
      <c r="C173" s="167"/>
      <c r="E173" s="106"/>
      <c r="F173" s="211"/>
      <c r="G173" s="211"/>
      <c r="H173" s="211"/>
      <c r="I173" s="211"/>
      <c r="J173" s="211"/>
      <c r="K173" s="211"/>
      <c r="L173" s="211"/>
      <c r="M173" s="211"/>
      <c r="N173" s="211"/>
      <c r="O173" s="211"/>
      <c r="P173" s="211"/>
      <c r="Q173" s="211"/>
      <c r="R173" s="211"/>
      <c r="S173" s="211"/>
      <c r="T173" s="211"/>
      <c r="U173" s="211"/>
      <c r="V173" s="211"/>
      <c r="W173" s="211"/>
      <c r="X173" s="211"/>
    </row>
    <row r="174" spans="3:24">
      <c r="C174" s="167"/>
      <c r="K174" s="105"/>
    </row>
    <row r="175" spans="3:24">
      <c r="C175" s="167"/>
      <c r="E175" s="169"/>
      <c r="F175" s="169"/>
      <c r="G175" s="169"/>
      <c r="H175" s="169"/>
      <c r="I175" s="169"/>
      <c r="K175" s="105"/>
    </row>
    <row r="176" spans="3:24">
      <c r="C176" s="167"/>
      <c r="E176" s="106"/>
      <c r="K176" s="105"/>
    </row>
    <row r="177" spans="3:17">
      <c r="C177" s="167"/>
      <c r="E177" s="106"/>
      <c r="K177" s="105"/>
    </row>
    <row r="178" spans="3:17">
      <c r="E178" s="106"/>
      <c r="K178" s="105"/>
    </row>
    <row r="179" spans="3:17">
      <c r="E179" s="106"/>
      <c r="K179" s="105"/>
    </row>
    <row r="180" spans="3:17">
      <c r="E180" s="106"/>
      <c r="K180" s="105"/>
    </row>
    <row r="181" spans="3:17">
      <c r="E181" s="106"/>
      <c r="K181" s="105"/>
    </row>
    <row r="182" spans="3:17">
      <c r="E182" s="106"/>
      <c r="K182" s="105"/>
    </row>
    <row r="183" spans="3:17">
      <c r="E183" s="106"/>
      <c r="K183" s="105"/>
    </row>
    <row r="184" spans="3:17">
      <c r="E184" s="106"/>
      <c r="K184" s="105"/>
    </row>
    <row r="185" spans="3:17">
      <c r="E185" s="106"/>
      <c r="K185" s="105"/>
    </row>
    <row r="186" spans="3:17">
      <c r="E186" s="106"/>
      <c r="K186" s="105"/>
    </row>
    <row r="187" spans="3:17">
      <c r="D187" s="167"/>
      <c r="E187" s="167"/>
      <c r="F187" s="167"/>
      <c r="G187" s="167"/>
      <c r="H187" s="167"/>
      <c r="I187" s="167"/>
      <c r="J187" s="167"/>
      <c r="K187" s="196"/>
      <c r="L187" s="167"/>
      <c r="M187" s="167"/>
      <c r="N187" s="167"/>
      <c r="O187" s="167"/>
      <c r="P187" s="167"/>
      <c r="Q187" s="167"/>
    </row>
    <row r="188" spans="3:17">
      <c r="D188" s="167"/>
      <c r="E188" s="167"/>
      <c r="F188" s="167"/>
      <c r="G188" s="167"/>
      <c r="H188" s="167"/>
      <c r="I188" s="167"/>
      <c r="J188" s="167"/>
      <c r="K188" s="196"/>
      <c r="L188" s="167"/>
      <c r="M188" s="167"/>
      <c r="N188" s="167"/>
      <c r="O188" s="167"/>
      <c r="P188" s="167"/>
      <c r="Q188" s="167"/>
    </row>
    <row r="189" spans="3:17">
      <c r="D189" s="167"/>
      <c r="E189" s="167"/>
      <c r="F189" s="167"/>
      <c r="G189" s="167"/>
      <c r="H189" s="167"/>
      <c r="I189" s="167"/>
      <c r="J189" s="167"/>
      <c r="K189" s="196"/>
      <c r="L189" s="167"/>
      <c r="M189" s="167"/>
      <c r="N189" s="167"/>
      <c r="O189" s="167"/>
      <c r="P189" s="167"/>
      <c r="Q189" s="167"/>
    </row>
    <row r="190" spans="3:17">
      <c r="D190" s="167"/>
      <c r="E190" s="167"/>
      <c r="F190" s="167"/>
      <c r="G190" s="167"/>
      <c r="H190" s="167"/>
      <c r="I190" s="167"/>
      <c r="J190" s="167"/>
      <c r="K190" s="196"/>
      <c r="L190" s="167"/>
      <c r="M190" s="167"/>
      <c r="N190" s="167"/>
      <c r="O190" s="167"/>
      <c r="P190" s="167"/>
      <c r="Q190" s="167"/>
    </row>
    <row r="191" spans="3:17">
      <c r="D191" s="167"/>
      <c r="E191" s="167"/>
      <c r="F191" s="167"/>
      <c r="G191" s="167"/>
      <c r="H191" s="167"/>
      <c r="I191" s="167"/>
      <c r="J191" s="167"/>
      <c r="K191" s="196"/>
      <c r="L191" s="167"/>
      <c r="M191" s="167"/>
      <c r="N191" s="167"/>
      <c r="O191" s="167"/>
      <c r="P191" s="167"/>
      <c r="Q191" s="167"/>
    </row>
    <row r="192" spans="3:17">
      <c r="D192" s="167"/>
      <c r="E192" s="167"/>
      <c r="F192" s="167"/>
      <c r="G192" s="167"/>
      <c r="H192" s="167"/>
      <c r="I192" s="167"/>
      <c r="J192" s="167"/>
      <c r="K192" s="196"/>
      <c r="L192" s="167"/>
      <c r="M192" s="167"/>
      <c r="N192" s="167"/>
      <c r="O192" s="167"/>
      <c r="P192" s="167"/>
      <c r="Q192" s="167"/>
    </row>
    <row r="193" spans="4:17">
      <c r="D193" s="167"/>
      <c r="E193" s="167"/>
      <c r="F193" s="167"/>
      <c r="G193" s="167"/>
      <c r="H193" s="167"/>
      <c r="I193" s="167"/>
      <c r="J193" s="167"/>
      <c r="K193" s="196"/>
      <c r="L193" s="167"/>
      <c r="M193" s="167"/>
      <c r="N193" s="167"/>
      <c r="O193" s="167"/>
      <c r="P193" s="167"/>
      <c r="Q193" s="167"/>
    </row>
    <row r="194" spans="4:17">
      <c r="D194" s="167"/>
      <c r="E194" s="167"/>
      <c r="F194" s="167"/>
      <c r="G194" s="167"/>
      <c r="H194" s="167"/>
      <c r="I194" s="167"/>
      <c r="J194" s="167"/>
      <c r="K194" s="196"/>
      <c r="L194" s="167"/>
      <c r="M194" s="167"/>
      <c r="N194" s="167"/>
      <c r="O194" s="167"/>
      <c r="P194" s="167"/>
      <c r="Q194" s="167"/>
    </row>
    <row r="195" spans="4:17">
      <c r="D195" s="167"/>
      <c r="E195" s="167"/>
      <c r="F195" s="167"/>
      <c r="G195" s="167"/>
      <c r="H195" s="167"/>
      <c r="I195" s="167"/>
      <c r="J195" s="167"/>
      <c r="K195" s="196"/>
      <c r="L195" s="167"/>
      <c r="M195" s="167"/>
      <c r="N195" s="167"/>
      <c r="O195" s="167"/>
      <c r="P195" s="167"/>
      <c r="Q195" s="167"/>
    </row>
    <row r="196" spans="4:17">
      <c r="D196" s="167"/>
      <c r="E196" s="167"/>
      <c r="F196" s="167"/>
      <c r="G196" s="167"/>
      <c r="H196" s="167"/>
      <c r="I196" s="167"/>
      <c r="J196" s="167"/>
      <c r="K196" s="196"/>
      <c r="L196" s="167"/>
      <c r="M196" s="167"/>
      <c r="N196" s="167"/>
      <c r="O196" s="167"/>
      <c r="P196" s="167"/>
      <c r="Q196" s="167"/>
    </row>
    <row r="197" spans="4:17">
      <c r="D197" s="167"/>
      <c r="E197" s="167"/>
      <c r="F197" s="167"/>
      <c r="G197" s="167"/>
      <c r="H197" s="167"/>
      <c r="I197" s="167"/>
      <c r="J197" s="167"/>
      <c r="K197" s="196"/>
      <c r="L197" s="167"/>
      <c r="M197" s="167"/>
      <c r="N197" s="167"/>
      <c r="O197" s="167"/>
      <c r="P197" s="167"/>
      <c r="Q197" s="167"/>
    </row>
    <row r="198" spans="4:17">
      <c r="D198" s="167"/>
      <c r="E198" s="167"/>
      <c r="F198" s="167"/>
      <c r="G198" s="167"/>
      <c r="H198" s="167"/>
      <c r="I198" s="167"/>
      <c r="J198" s="167"/>
      <c r="K198" s="196"/>
      <c r="L198" s="167"/>
      <c r="M198" s="167"/>
      <c r="N198" s="167"/>
      <c r="O198" s="167"/>
      <c r="P198" s="167"/>
      <c r="Q198" s="167"/>
    </row>
    <row r="199" spans="4:17">
      <c r="D199" s="167"/>
      <c r="E199" s="167"/>
      <c r="F199" s="167"/>
      <c r="G199" s="167"/>
      <c r="H199" s="167"/>
      <c r="I199" s="167"/>
      <c r="J199" s="167"/>
      <c r="K199" s="196"/>
      <c r="L199" s="167"/>
      <c r="M199" s="167"/>
      <c r="N199" s="167"/>
      <c r="O199" s="167"/>
      <c r="P199" s="167"/>
      <c r="Q199" s="167"/>
    </row>
    <row r="200" spans="4:17">
      <c r="D200" s="167"/>
      <c r="E200" s="167"/>
      <c r="F200" s="167"/>
      <c r="G200" s="167"/>
      <c r="H200" s="167"/>
      <c r="I200" s="167"/>
      <c r="J200" s="167"/>
      <c r="K200" s="196"/>
      <c r="L200" s="167"/>
      <c r="M200" s="167"/>
      <c r="N200" s="167"/>
      <c r="O200" s="167"/>
      <c r="P200" s="167"/>
      <c r="Q200" s="167"/>
    </row>
    <row r="201" spans="4:17">
      <c r="D201" s="167"/>
      <c r="E201" s="167"/>
      <c r="F201" s="167"/>
      <c r="G201" s="167"/>
      <c r="H201" s="167"/>
      <c r="I201" s="167"/>
      <c r="J201" s="167"/>
      <c r="K201" s="196"/>
      <c r="L201" s="167"/>
      <c r="M201" s="167"/>
      <c r="N201" s="167"/>
      <c r="O201" s="167"/>
      <c r="P201" s="167"/>
      <c r="Q201" s="167"/>
    </row>
    <row r="202" spans="4:17">
      <c r="D202" s="167"/>
      <c r="E202" s="167"/>
      <c r="F202" s="167"/>
      <c r="G202" s="167"/>
      <c r="H202" s="167"/>
      <c r="I202" s="167"/>
      <c r="J202" s="167"/>
      <c r="K202" s="196"/>
      <c r="L202" s="167"/>
      <c r="M202" s="167"/>
      <c r="N202" s="167"/>
      <c r="O202" s="167"/>
      <c r="P202" s="167"/>
      <c r="Q202" s="167"/>
    </row>
    <row r="203" spans="4:17">
      <c r="D203" s="167"/>
      <c r="E203" s="167"/>
      <c r="F203" s="167"/>
      <c r="G203" s="167"/>
      <c r="H203" s="167"/>
      <c r="I203" s="167"/>
      <c r="J203" s="167"/>
      <c r="K203" s="196"/>
      <c r="L203" s="167"/>
      <c r="M203" s="167"/>
      <c r="N203" s="167"/>
      <c r="O203" s="167"/>
      <c r="P203" s="167"/>
      <c r="Q203" s="167"/>
    </row>
    <row r="204" spans="4:17">
      <c r="D204" s="167"/>
      <c r="E204" s="167"/>
      <c r="F204" s="167"/>
      <c r="G204" s="167"/>
      <c r="H204" s="167"/>
      <c r="I204" s="167"/>
      <c r="J204" s="167"/>
      <c r="K204" s="196"/>
      <c r="L204" s="167"/>
      <c r="M204" s="167"/>
      <c r="N204" s="167"/>
      <c r="O204" s="167"/>
      <c r="P204" s="167"/>
      <c r="Q204" s="167"/>
    </row>
    <row r="205" spans="4:17">
      <c r="D205" s="167"/>
      <c r="E205" s="167"/>
      <c r="F205" s="167"/>
      <c r="G205" s="167"/>
      <c r="H205" s="167"/>
      <c r="I205" s="167"/>
      <c r="J205" s="167"/>
      <c r="K205" s="196"/>
      <c r="L205" s="167"/>
      <c r="M205" s="167"/>
      <c r="N205" s="167"/>
      <c r="O205" s="167"/>
      <c r="P205" s="167"/>
      <c r="Q205" s="167"/>
    </row>
    <row r="206" spans="4:17">
      <c r="D206" s="167"/>
      <c r="E206" s="167"/>
      <c r="F206" s="167"/>
      <c r="G206" s="167"/>
      <c r="H206" s="167"/>
      <c r="I206" s="167"/>
      <c r="J206" s="167"/>
      <c r="K206" s="196"/>
      <c r="L206" s="167"/>
      <c r="M206" s="167"/>
      <c r="N206" s="167"/>
      <c r="O206" s="167"/>
      <c r="P206" s="167"/>
      <c r="Q206" s="167"/>
    </row>
    <row r="207" spans="4:17">
      <c r="D207" s="167"/>
      <c r="E207" s="167"/>
      <c r="F207" s="167"/>
      <c r="G207" s="167"/>
      <c r="H207" s="167"/>
      <c r="I207" s="167"/>
      <c r="J207" s="167"/>
      <c r="K207" s="196"/>
      <c r="L207" s="167"/>
      <c r="M207" s="167"/>
      <c r="N207" s="167"/>
      <c r="O207" s="167"/>
      <c r="P207" s="167"/>
      <c r="Q207" s="167"/>
    </row>
    <row r="208" spans="4:17">
      <c r="D208" s="167"/>
      <c r="E208" s="167"/>
      <c r="F208" s="167"/>
      <c r="G208" s="167"/>
      <c r="H208" s="167"/>
      <c r="I208" s="167"/>
      <c r="J208" s="167"/>
      <c r="K208" s="196"/>
      <c r="L208" s="167"/>
      <c r="M208" s="167"/>
      <c r="N208" s="167"/>
      <c r="O208" s="167"/>
      <c r="P208" s="167"/>
      <c r="Q208" s="167"/>
    </row>
    <row r="209" spans="4:17">
      <c r="D209" s="167"/>
      <c r="E209" s="167"/>
      <c r="F209" s="167"/>
      <c r="G209" s="167"/>
      <c r="H209" s="167"/>
      <c r="I209" s="167"/>
      <c r="J209" s="167"/>
      <c r="K209" s="196"/>
      <c r="L209" s="167"/>
      <c r="M209" s="167"/>
      <c r="N209" s="167"/>
      <c r="O209" s="167"/>
      <c r="P209" s="167"/>
      <c r="Q209" s="167"/>
    </row>
    <row r="210" spans="4:17">
      <c r="D210" s="167"/>
      <c r="E210" s="167"/>
      <c r="F210" s="167"/>
      <c r="G210" s="167"/>
      <c r="H210" s="167"/>
      <c r="I210" s="167"/>
      <c r="J210" s="167"/>
      <c r="K210" s="196"/>
      <c r="L210" s="167"/>
      <c r="M210" s="167"/>
      <c r="N210" s="167"/>
      <c r="O210" s="167"/>
      <c r="P210" s="167"/>
      <c r="Q210" s="167"/>
    </row>
    <row r="211" spans="4:17">
      <c r="D211" s="167"/>
      <c r="E211" s="167"/>
      <c r="F211" s="167"/>
      <c r="G211" s="167"/>
      <c r="H211" s="167"/>
      <c r="I211" s="167"/>
      <c r="J211" s="167"/>
      <c r="K211" s="196"/>
      <c r="L211" s="167"/>
      <c r="M211" s="167"/>
      <c r="N211" s="167"/>
      <c r="O211" s="167"/>
      <c r="P211" s="167"/>
      <c r="Q211" s="167"/>
    </row>
    <row r="212" spans="4:17">
      <c r="D212" s="167"/>
      <c r="E212" s="167"/>
      <c r="F212" s="167"/>
      <c r="G212" s="167"/>
      <c r="H212" s="167"/>
      <c r="I212" s="167"/>
      <c r="J212" s="167"/>
      <c r="K212" s="196"/>
      <c r="L212" s="167"/>
      <c r="M212" s="167"/>
      <c r="N212" s="167"/>
      <c r="O212" s="167"/>
      <c r="P212" s="167"/>
      <c r="Q212" s="167"/>
    </row>
    <row r="213" spans="4:17">
      <c r="D213" s="167"/>
      <c r="E213" s="167"/>
      <c r="F213" s="167"/>
      <c r="G213" s="167"/>
      <c r="H213" s="167"/>
      <c r="I213" s="167"/>
      <c r="J213" s="167"/>
      <c r="K213" s="196"/>
      <c r="L213" s="167"/>
      <c r="M213" s="167"/>
      <c r="N213" s="167"/>
      <c r="O213" s="167"/>
      <c r="P213" s="167"/>
      <c r="Q213" s="167"/>
    </row>
    <row r="214" spans="4:17">
      <c r="D214" s="167"/>
      <c r="E214" s="167"/>
      <c r="F214" s="167"/>
      <c r="G214" s="167"/>
      <c r="H214" s="167"/>
      <c r="I214" s="167"/>
      <c r="J214" s="167"/>
      <c r="K214" s="196"/>
      <c r="L214" s="167"/>
      <c r="M214" s="167"/>
      <c r="N214" s="167"/>
      <c r="O214" s="167"/>
      <c r="P214" s="167"/>
      <c r="Q214" s="167"/>
    </row>
    <row r="215" spans="4:17">
      <c r="D215" s="167"/>
      <c r="E215" s="167"/>
      <c r="F215" s="167"/>
      <c r="G215" s="167"/>
      <c r="H215" s="167"/>
      <c r="I215" s="167"/>
      <c r="J215" s="167"/>
      <c r="K215" s="196"/>
      <c r="L215" s="167"/>
      <c r="M215" s="167"/>
      <c r="N215" s="167"/>
      <c r="O215" s="167"/>
      <c r="P215" s="167"/>
      <c r="Q215" s="167"/>
    </row>
    <row r="216" spans="4:17">
      <c r="D216" s="167"/>
      <c r="E216" s="167"/>
      <c r="F216" s="167"/>
      <c r="G216" s="167"/>
      <c r="H216" s="167"/>
      <c r="I216" s="167"/>
      <c r="J216" s="167"/>
      <c r="K216" s="196"/>
      <c r="L216" s="167"/>
      <c r="M216" s="167"/>
      <c r="N216" s="167"/>
      <c r="O216" s="167"/>
      <c r="P216" s="167"/>
      <c r="Q216" s="167"/>
    </row>
    <row r="217" spans="4:17">
      <c r="D217" s="167"/>
      <c r="E217" s="167"/>
      <c r="F217" s="167"/>
      <c r="G217" s="167"/>
      <c r="H217" s="167"/>
      <c r="I217" s="167"/>
      <c r="J217" s="167"/>
      <c r="K217" s="196"/>
      <c r="L217" s="167"/>
      <c r="M217" s="167"/>
      <c r="N217" s="167"/>
      <c r="O217" s="167"/>
      <c r="P217" s="167"/>
      <c r="Q217" s="167"/>
    </row>
    <row r="218" spans="4:17">
      <c r="D218" s="167"/>
      <c r="E218" s="167"/>
      <c r="F218" s="167"/>
      <c r="G218" s="167"/>
      <c r="H218" s="167"/>
      <c r="I218" s="167"/>
      <c r="J218" s="167"/>
      <c r="K218" s="196"/>
      <c r="L218" s="167"/>
      <c r="M218" s="167"/>
      <c r="N218" s="167"/>
      <c r="O218" s="167"/>
      <c r="P218" s="167"/>
      <c r="Q218" s="167"/>
    </row>
    <row r="219" spans="4:17">
      <c r="D219" s="167"/>
      <c r="E219" s="167"/>
      <c r="F219" s="167"/>
      <c r="G219" s="167"/>
      <c r="H219" s="167"/>
      <c r="I219" s="167"/>
      <c r="J219" s="167"/>
      <c r="K219" s="196"/>
      <c r="L219" s="167"/>
      <c r="M219" s="167"/>
      <c r="N219" s="167"/>
      <c r="O219" s="167"/>
      <c r="P219" s="167"/>
      <c r="Q219" s="167"/>
    </row>
    <row r="220" spans="4:17">
      <c r="D220" s="167"/>
      <c r="E220" s="167"/>
      <c r="F220" s="167"/>
      <c r="G220" s="167"/>
      <c r="H220" s="167"/>
      <c r="I220" s="167"/>
      <c r="J220" s="167"/>
      <c r="K220" s="196"/>
      <c r="L220" s="167"/>
      <c r="M220" s="167"/>
      <c r="N220" s="167"/>
      <c r="O220" s="167"/>
      <c r="P220" s="167"/>
      <c r="Q220" s="167"/>
    </row>
    <row r="221" spans="4:17">
      <c r="D221" s="167"/>
      <c r="E221" s="167"/>
      <c r="F221" s="167"/>
      <c r="G221" s="167"/>
      <c r="H221" s="167"/>
      <c r="I221" s="167"/>
      <c r="J221" s="167"/>
      <c r="K221" s="196"/>
      <c r="L221" s="167"/>
      <c r="M221" s="167"/>
      <c r="N221" s="167"/>
      <c r="O221" s="167"/>
      <c r="P221" s="167"/>
      <c r="Q221" s="167"/>
    </row>
    <row r="222" spans="4:17">
      <c r="D222" s="167"/>
      <c r="E222" s="167"/>
      <c r="F222" s="167"/>
      <c r="G222" s="167"/>
      <c r="H222" s="167"/>
      <c r="I222" s="167"/>
      <c r="J222" s="167"/>
      <c r="K222" s="196"/>
      <c r="L222" s="167"/>
      <c r="M222" s="167"/>
      <c r="N222" s="167"/>
      <c r="O222" s="167"/>
      <c r="P222" s="167"/>
      <c r="Q222" s="167"/>
    </row>
    <row r="223" spans="4:17">
      <c r="D223" s="167"/>
      <c r="E223" s="167"/>
      <c r="F223" s="167"/>
      <c r="G223" s="167"/>
      <c r="H223" s="167"/>
      <c r="I223" s="167"/>
      <c r="J223" s="167"/>
      <c r="K223" s="196"/>
      <c r="L223" s="167"/>
      <c r="M223" s="167"/>
      <c r="N223" s="167"/>
      <c r="O223" s="167"/>
      <c r="P223" s="167"/>
      <c r="Q223" s="167"/>
    </row>
    <row r="224" spans="4:17">
      <c r="D224" s="167"/>
      <c r="E224" s="167"/>
      <c r="F224" s="167"/>
      <c r="G224" s="167"/>
      <c r="H224" s="167"/>
      <c r="I224" s="167"/>
      <c r="J224" s="167"/>
      <c r="K224" s="196"/>
      <c r="L224" s="167"/>
      <c r="M224" s="167"/>
      <c r="N224" s="167"/>
      <c r="O224" s="167"/>
      <c r="P224" s="167"/>
      <c r="Q224" s="167"/>
    </row>
    <row r="225" spans="4:17">
      <c r="D225" s="167"/>
      <c r="E225" s="167"/>
      <c r="F225" s="167"/>
      <c r="G225" s="167"/>
      <c r="H225" s="167"/>
      <c r="I225" s="167"/>
      <c r="J225" s="167"/>
      <c r="K225" s="196"/>
      <c r="L225" s="167"/>
      <c r="M225" s="167"/>
      <c r="N225" s="167"/>
      <c r="O225" s="167"/>
      <c r="P225" s="167"/>
      <c r="Q225" s="167"/>
    </row>
    <row r="226" spans="4:17">
      <c r="D226" s="167"/>
      <c r="E226" s="167"/>
      <c r="F226" s="167"/>
      <c r="G226" s="167"/>
      <c r="H226" s="167"/>
      <c r="I226" s="167"/>
      <c r="J226" s="167"/>
      <c r="K226" s="196"/>
      <c r="L226" s="167"/>
      <c r="M226" s="167"/>
      <c r="N226" s="167"/>
      <c r="O226" s="167"/>
      <c r="P226" s="167"/>
      <c r="Q226" s="167"/>
    </row>
    <row r="227" spans="4:17">
      <c r="D227" s="167"/>
      <c r="E227" s="167"/>
      <c r="F227" s="167"/>
      <c r="G227" s="167"/>
      <c r="H227" s="167"/>
      <c r="I227" s="167"/>
      <c r="J227" s="167"/>
      <c r="K227" s="196"/>
      <c r="L227" s="167"/>
      <c r="M227" s="167"/>
      <c r="N227" s="167"/>
      <c r="O227" s="167"/>
      <c r="P227" s="167"/>
      <c r="Q227" s="167"/>
    </row>
    <row r="228" spans="4:17">
      <c r="D228" s="167"/>
      <c r="E228" s="167"/>
      <c r="F228" s="167"/>
      <c r="G228" s="167"/>
      <c r="H228" s="167"/>
      <c r="I228" s="167"/>
      <c r="J228" s="167"/>
      <c r="K228" s="196"/>
      <c r="L228" s="167"/>
      <c r="M228" s="167"/>
      <c r="N228" s="167"/>
      <c r="O228" s="167"/>
      <c r="P228" s="167"/>
      <c r="Q228" s="167"/>
    </row>
    <row r="229" spans="4:17">
      <c r="D229" s="167"/>
      <c r="E229" s="167"/>
      <c r="F229" s="167"/>
      <c r="G229" s="167"/>
      <c r="H229" s="167"/>
      <c r="I229" s="167"/>
      <c r="J229" s="167"/>
      <c r="K229" s="196"/>
      <c r="L229" s="167"/>
      <c r="M229" s="167"/>
      <c r="N229" s="167"/>
      <c r="O229" s="167"/>
      <c r="P229" s="167"/>
      <c r="Q229" s="167"/>
    </row>
    <row r="230" spans="4:17">
      <c r="D230" s="167"/>
      <c r="E230" s="167"/>
      <c r="F230" s="167"/>
      <c r="G230" s="167"/>
      <c r="H230" s="167"/>
      <c r="I230" s="167"/>
      <c r="J230" s="167"/>
      <c r="K230" s="196"/>
      <c r="L230" s="167"/>
      <c r="M230" s="167"/>
      <c r="N230" s="167"/>
      <c r="O230" s="167"/>
      <c r="P230" s="167"/>
      <c r="Q230" s="167"/>
    </row>
    <row r="231" spans="4:17">
      <c r="D231" s="167"/>
      <c r="E231" s="167"/>
      <c r="F231" s="167"/>
      <c r="G231" s="167"/>
      <c r="H231" s="167"/>
      <c r="I231" s="167"/>
      <c r="J231" s="167"/>
      <c r="K231" s="196"/>
      <c r="L231" s="167"/>
      <c r="M231" s="167"/>
      <c r="N231" s="167"/>
      <c r="O231" s="167"/>
      <c r="P231" s="167"/>
      <c r="Q231" s="167"/>
    </row>
    <row r="232" spans="4:17">
      <c r="D232" s="167"/>
      <c r="E232" s="167"/>
      <c r="F232" s="167"/>
      <c r="G232" s="167"/>
      <c r="H232" s="167"/>
      <c r="I232" s="167"/>
      <c r="J232" s="167"/>
      <c r="K232" s="196"/>
      <c r="L232" s="167"/>
      <c r="M232" s="167"/>
      <c r="N232" s="167"/>
      <c r="O232" s="167"/>
      <c r="P232" s="167"/>
      <c r="Q232" s="167"/>
    </row>
    <row r="233" spans="4:17">
      <c r="D233" s="167"/>
      <c r="E233" s="167"/>
      <c r="F233" s="167"/>
      <c r="G233" s="167"/>
      <c r="H233" s="167"/>
      <c r="I233" s="167"/>
      <c r="J233" s="167"/>
      <c r="K233" s="196"/>
      <c r="L233" s="167"/>
      <c r="M233" s="167"/>
      <c r="N233" s="167"/>
      <c r="O233" s="167"/>
      <c r="P233" s="167"/>
      <c r="Q233" s="167"/>
    </row>
    <row r="234" spans="4:17">
      <c r="D234" s="167"/>
      <c r="E234" s="167"/>
      <c r="F234" s="167"/>
      <c r="G234" s="167"/>
      <c r="H234" s="167"/>
      <c r="I234" s="167"/>
      <c r="J234" s="167"/>
      <c r="K234" s="196"/>
      <c r="L234" s="167"/>
      <c r="M234" s="167"/>
      <c r="N234" s="167"/>
      <c r="O234" s="167"/>
      <c r="P234" s="167"/>
      <c r="Q234" s="167"/>
    </row>
    <row r="235" spans="4:17">
      <c r="D235" s="167"/>
      <c r="E235" s="167"/>
      <c r="F235" s="167"/>
      <c r="G235" s="167"/>
      <c r="H235" s="167"/>
      <c r="I235" s="167"/>
      <c r="J235" s="167"/>
      <c r="K235" s="196"/>
      <c r="L235" s="167"/>
      <c r="M235" s="167"/>
      <c r="N235" s="167"/>
      <c r="O235" s="167"/>
      <c r="P235" s="167"/>
      <c r="Q235" s="167"/>
    </row>
    <row r="236" spans="4:17">
      <c r="D236" s="167"/>
      <c r="E236" s="167"/>
      <c r="F236" s="167"/>
      <c r="G236" s="167"/>
      <c r="H236" s="167"/>
      <c r="I236" s="167"/>
      <c r="J236" s="167"/>
      <c r="K236" s="196"/>
      <c r="L236" s="167"/>
      <c r="M236" s="167"/>
      <c r="N236" s="167"/>
      <c r="O236" s="167"/>
      <c r="P236" s="167"/>
      <c r="Q236" s="167"/>
    </row>
    <row r="237" spans="4:17">
      <c r="D237" s="167"/>
      <c r="E237" s="167"/>
      <c r="F237" s="167"/>
      <c r="G237" s="167"/>
      <c r="H237" s="167"/>
      <c r="I237" s="167"/>
      <c r="J237" s="167"/>
      <c r="K237" s="196"/>
      <c r="L237" s="167"/>
      <c r="M237" s="167"/>
      <c r="N237" s="167"/>
      <c r="O237" s="167"/>
      <c r="P237" s="167"/>
      <c r="Q237" s="167"/>
    </row>
    <row r="238" spans="4:17">
      <c r="D238" s="167"/>
      <c r="E238" s="167"/>
      <c r="F238" s="167"/>
      <c r="G238" s="167"/>
      <c r="H238" s="167"/>
      <c r="I238" s="167"/>
      <c r="J238" s="167"/>
      <c r="K238" s="196"/>
      <c r="L238" s="167"/>
      <c r="M238" s="167"/>
      <c r="N238" s="167"/>
      <c r="O238" s="167"/>
      <c r="P238" s="167"/>
      <c r="Q238" s="167"/>
    </row>
    <row r="239" spans="4:17">
      <c r="D239" s="167"/>
      <c r="E239" s="167"/>
      <c r="F239" s="167"/>
      <c r="G239" s="167"/>
      <c r="H239" s="167"/>
      <c r="I239" s="167"/>
      <c r="J239" s="167"/>
      <c r="K239" s="196"/>
      <c r="L239" s="167"/>
      <c r="M239" s="167"/>
      <c r="N239" s="167"/>
      <c r="O239" s="167"/>
      <c r="P239" s="167"/>
      <c r="Q239" s="167"/>
    </row>
    <row r="240" spans="4:17">
      <c r="D240" s="167"/>
      <c r="E240" s="167"/>
      <c r="F240" s="167"/>
      <c r="G240" s="167"/>
      <c r="H240" s="167"/>
      <c r="I240" s="167"/>
      <c r="J240" s="167"/>
      <c r="K240" s="196"/>
      <c r="L240" s="167"/>
      <c r="M240" s="167"/>
      <c r="N240" s="167"/>
      <c r="O240" s="167"/>
      <c r="P240" s="167"/>
      <c r="Q240" s="167"/>
    </row>
    <row r="241" spans="4:17">
      <c r="D241" s="167"/>
      <c r="E241" s="167"/>
      <c r="F241" s="167"/>
      <c r="G241" s="167"/>
      <c r="H241" s="167"/>
      <c r="I241" s="167"/>
      <c r="J241" s="167"/>
      <c r="K241" s="196"/>
      <c r="L241" s="167"/>
      <c r="M241" s="167"/>
      <c r="N241" s="167"/>
      <c r="O241" s="167"/>
      <c r="P241" s="167"/>
      <c r="Q241" s="167"/>
    </row>
    <row r="242" spans="4:17">
      <c r="D242" s="167"/>
      <c r="E242" s="167"/>
      <c r="F242" s="167"/>
      <c r="G242" s="167"/>
      <c r="H242" s="167"/>
      <c r="I242" s="167"/>
      <c r="J242" s="167"/>
      <c r="K242" s="196"/>
      <c r="L242" s="167"/>
      <c r="M242" s="167"/>
      <c r="N242" s="167"/>
      <c r="O242" s="167"/>
      <c r="P242" s="167"/>
      <c r="Q242" s="167"/>
    </row>
    <row r="243" spans="4:17">
      <c r="D243" s="167"/>
      <c r="E243" s="167"/>
      <c r="F243" s="167"/>
      <c r="G243" s="167"/>
      <c r="H243" s="167"/>
      <c r="I243" s="167"/>
      <c r="J243" s="167"/>
      <c r="K243" s="196"/>
      <c r="L243" s="167"/>
      <c r="M243" s="167"/>
      <c r="N243" s="167"/>
      <c r="O243" s="167"/>
      <c r="P243" s="167"/>
      <c r="Q243" s="167"/>
    </row>
    <row r="244" spans="4:17">
      <c r="D244" s="167"/>
      <c r="E244" s="167"/>
      <c r="F244" s="167"/>
      <c r="G244" s="167"/>
      <c r="H244" s="167"/>
      <c r="I244" s="167"/>
      <c r="J244" s="167"/>
      <c r="K244" s="196"/>
      <c r="L244" s="167"/>
      <c r="M244" s="167"/>
      <c r="N244" s="167"/>
      <c r="O244" s="167"/>
      <c r="P244" s="167"/>
      <c r="Q244" s="167"/>
    </row>
    <row r="245" spans="4:17">
      <c r="D245" s="167"/>
      <c r="E245" s="167"/>
      <c r="F245" s="167"/>
      <c r="G245" s="167"/>
      <c r="H245" s="167"/>
      <c r="I245" s="167"/>
      <c r="J245" s="167"/>
      <c r="K245" s="196"/>
      <c r="L245" s="167"/>
      <c r="M245" s="167"/>
      <c r="N245" s="167"/>
      <c r="O245" s="167"/>
      <c r="P245" s="167"/>
      <c r="Q245" s="167"/>
    </row>
    <row r="246" spans="4:17">
      <c r="D246" s="167"/>
      <c r="E246" s="167"/>
      <c r="F246" s="167"/>
      <c r="G246" s="167"/>
      <c r="H246" s="167"/>
      <c r="I246" s="167"/>
      <c r="J246" s="167"/>
      <c r="K246" s="196"/>
      <c r="L246" s="167"/>
      <c r="M246" s="167"/>
      <c r="N246" s="167"/>
      <c r="O246" s="167"/>
      <c r="P246" s="167"/>
      <c r="Q246" s="167"/>
    </row>
    <row r="247" spans="4:17">
      <c r="D247" s="167"/>
      <c r="E247" s="167"/>
      <c r="F247" s="167"/>
      <c r="G247" s="167"/>
      <c r="H247" s="167"/>
      <c r="I247" s="167"/>
      <c r="J247" s="167"/>
      <c r="K247" s="196"/>
      <c r="L247" s="167"/>
      <c r="M247" s="167"/>
      <c r="N247" s="167"/>
      <c r="O247" s="167"/>
      <c r="P247" s="167"/>
      <c r="Q247" s="167"/>
    </row>
    <row r="248" spans="4:17">
      <c r="D248" s="167"/>
      <c r="E248" s="167"/>
      <c r="F248" s="167"/>
      <c r="G248" s="167"/>
      <c r="H248" s="167"/>
      <c r="I248" s="167"/>
      <c r="J248" s="167"/>
      <c r="K248" s="196"/>
      <c r="L248" s="167"/>
      <c r="M248" s="167"/>
      <c r="N248" s="167"/>
      <c r="O248" s="167"/>
      <c r="P248" s="167"/>
      <c r="Q248" s="167"/>
    </row>
    <row r="249" spans="4:17">
      <c r="D249" s="167"/>
      <c r="E249" s="167"/>
      <c r="F249" s="167"/>
      <c r="G249" s="167"/>
      <c r="H249" s="167"/>
      <c r="I249" s="167"/>
      <c r="J249" s="167"/>
      <c r="K249" s="196"/>
      <c r="L249" s="167"/>
      <c r="M249" s="167"/>
      <c r="N249" s="167"/>
      <c r="O249" s="167"/>
      <c r="P249" s="167"/>
      <c r="Q249" s="167"/>
    </row>
    <row r="250" spans="4:17">
      <c r="D250" s="167"/>
      <c r="E250" s="167"/>
      <c r="F250" s="167"/>
      <c r="G250" s="167"/>
      <c r="H250" s="167"/>
      <c r="I250" s="167"/>
      <c r="J250" s="167"/>
      <c r="K250" s="196"/>
      <c r="L250" s="167"/>
      <c r="M250" s="167"/>
      <c r="N250" s="167"/>
      <c r="O250" s="167"/>
      <c r="P250" s="167"/>
      <c r="Q250" s="167"/>
    </row>
    <row r="251" spans="4:17">
      <c r="D251" s="167"/>
      <c r="E251" s="167"/>
      <c r="F251" s="167"/>
      <c r="G251" s="167"/>
      <c r="H251" s="167"/>
      <c r="I251" s="167"/>
      <c r="J251" s="167"/>
      <c r="K251" s="196"/>
      <c r="L251" s="167"/>
      <c r="M251" s="167"/>
      <c r="N251" s="167"/>
      <c r="O251" s="167"/>
      <c r="P251" s="167"/>
      <c r="Q251" s="167"/>
    </row>
    <row r="252" spans="4:17">
      <c r="D252" s="167"/>
      <c r="E252" s="167"/>
      <c r="F252" s="167"/>
      <c r="G252" s="167"/>
      <c r="H252" s="167"/>
      <c r="I252" s="167"/>
      <c r="J252" s="167"/>
      <c r="K252" s="196"/>
      <c r="L252" s="167"/>
      <c r="M252" s="167"/>
      <c r="N252" s="167"/>
      <c r="O252" s="167"/>
      <c r="P252" s="167"/>
      <c r="Q252" s="167"/>
    </row>
    <row r="253" spans="4:17">
      <c r="D253" s="167"/>
      <c r="E253" s="167"/>
      <c r="F253" s="167"/>
      <c r="G253" s="167"/>
      <c r="H253" s="167"/>
      <c r="I253" s="167"/>
      <c r="J253" s="167"/>
      <c r="K253" s="196"/>
      <c r="L253" s="167"/>
      <c r="M253" s="167"/>
      <c r="N253" s="167"/>
      <c r="O253" s="167"/>
      <c r="P253" s="167"/>
      <c r="Q253" s="167"/>
    </row>
    <row r="254" spans="4:17">
      <c r="D254" s="167"/>
      <c r="E254" s="167"/>
      <c r="F254" s="167"/>
      <c r="G254" s="167"/>
      <c r="H254" s="167"/>
      <c r="I254" s="167"/>
      <c r="J254" s="167"/>
      <c r="K254" s="196"/>
      <c r="L254" s="167"/>
      <c r="M254" s="167"/>
      <c r="N254" s="167"/>
      <c r="O254" s="167"/>
      <c r="P254" s="167"/>
      <c r="Q254" s="167"/>
    </row>
    <row r="255" spans="4:17">
      <c r="D255" s="167"/>
      <c r="E255" s="167"/>
      <c r="F255" s="167"/>
      <c r="G255" s="167"/>
      <c r="H255" s="167"/>
      <c r="I255" s="167"/>
      <c r="J255" s="167"/>
      <c r="K255" s="196"/>
      <c r="L255" s="167"/>
      <c r="M255" s="167"/>
      <c r="N255" s="167"/>
      <c r="O255" s="167"/>
      <c r="P255" s="167"/>
      <c r="Q255" s="167"/>
    </row>
    <row r="256" spans="4:17">
      <c r="D256" s="167"/>
      <c r="E256" s="167"/>
      <c r="F256" s="167"/>
      <c r="G256" s="167"/>
      <c r="H256" s="167"/>
      <c r="I256" s="167"/>
      <c r="J256" s="167"/>
      <c r="K256" s="196"/>
      <c r="L256" s="167"/>
      <c r="M256" s="167"/>
      <c r="N256" s="167"/>
      <c r="O256" s="167"/>
      <c r="P256" s="167"/>
      <c r="Q256" s="167"/>
    </row>
    <row r="257" spans="4:17">
      <c r="D257" s="167"/>
      <c r="E257" s="167"/>
      <c r="F257" s="167"/>
      <c r="G257" s="167"/>
      <c r="H257" s="167"/>
      <c r="I257" s="167"/>
      <c r="J257" s="167"/>
      <c r="K257" s="196"/>
      <c r="L257" s="167"/>
      <c r="M257" s="167"/>
      <c r="N257" s="167"/>
      <c r="O257" s="167"/>
      <c r="P257" s="167"/>
      <c r="Q257" s="167"/>
    </row>
    <row r="258" spans="4:17">
      <c r="D258" s="167"/>
      <c r="E258" s="167"/>
      <c r="F258" s="167"/>
      <c r="G258" s="167"/>
      <c r="H258" s="167"/>
      <c r="I258" s="167"/>
      <c r="J258" s="167"/>
      <c r="K258" s="196"/>
      <c r="L258" s="167"/>
      <c r="M258" s="167"/>
      <c r="N258" s="167"/>
      <c r="O258" s="167"/>
      <c r="P258" s="167"/>
      <c r="Q258" s="167"/>
    </row>
    <row r="259" spans="4:17">
      <c r="D259" s="167"/>
      <c r="E259" s="167"/>
      <c r="F259" s="167"/>
      <c r="G259" s="167"/>
      <c r="H259" s="167"/>
      <c r="I259" s="167"/>
      <c r="J259" s="167"/>
      <c r="K259" s="196"/>
      <c r="L259" s="167"/>
      <c r="M259" s="167"/>
      <c r="N259" s="167"/>
      <c r="O259" s="167"/>
      <c r="P259" s="167"/>
      <c r="Q259" s="167"/>
    </row>
    <row r="260" spans="4:17">
      <c r="D260" s="167"/>
      <c r="E260" s="167"/>
      <c r="F260" s="167"/>
      <c r="G260" s="167"/>
      <c r="H260" s="167"/>
      <c r="I260" s="167"/>
      <c r="J260" s="167"/>
      <c r="K260" s="196"/>
      <c r="L260" s="167"/>
      <c r="M260" s="167"/>
      <c r="N260" s="167"/>
      <c r="O260" s="167"/>
      <c r="P260" s="167"/>
      <c r="Q260" s="167"/>
    </row>
  </sheetData>
  <dataConsolidate/>
  <mergeCells count="21">
    <mergeCell ref="D12:L13"/>
    <mergeCell ref="D2:L3"/>
    <mergeCell ref="G5:H5"/>
    <mergeCell ref="G6:H6"/>
    <mergeCell ref="E8:E9"/>
    <mergeCell ref="F8:F9"/>
    <mergeCell ref="I127:J127"/>
    <mergeCell ref="I16:L17"/>
    <mergeCell ref="I18:K19"/>
    <mergeCell ref="E121:F121"/>
    <mergeCell ref="D16:E16"/>
    <mergeCell ref="D19:E19"/>
    <mergeCell ref="D17:E17"/>
    <mergeCell ref="D18:E18"/>
    <mergeCell ref="I20:K21"/>
    <mergeCell ref="I22:J23"/>
    <mergeCell ref="D26:L27"/>
    <mergeCell ref="D29:E29"/>
    <mergeCell ref="L18:L19"/>
    <mergeCell ref="L20:L21"/>
    <mergeCell ref="K22:L23"/>
  </mergeCells>
  <dataValidations count="3">
    <dataValidation type="list" allowBlank="1" showInputMessage="1" showErrorMessage="1" sqref="G29">
      <formula1>"Yes,No"</formula1>
    </dataValidation>
    <dataValidation type="list" allowBlank="1" showInputMessage="1" showErrorMessage="1" sqref="F17 F6">
      <formula1>"1,2,3,4,5,6,7,8,9,10,11,12,13,14,15,16,17,18,19,20"</formula1>
    </dataValidation>
    <dataValidation type="list" allowBlank="1" showInputMessage="1" showErrorMessage="1" sqref="F18">
      <formula1>"1,2,3,4,5,6,7,8,9,10,11,12,13,14,15,16"</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Data!$AD$124:$AD$161</xm:f>
          </x14:formula1>
          <xm:sqref>E6</xm:sqref>
        </x14:dataValidation>
      </x14:dataValidations>
    </ext>
  </extLst>
</worksheet>
</file>

<file path=xl/worksheets/sheet4.xml><?xml version="1.0" encoding="utf-8"?>
<worksheet xmlns="http://schemas.openxmlformats.org/spreadsheetml/2006/main" xmlns:r="http://schemas.openxmlformats.org/officeDocument/2006/relationships">
  <dimension ref="B1:BF427"/>
  <sheetViews>
    <sheetView workbookViewId="0">
      <selection activeCell="B45" sqref="B45"/>
    </sheetView>
  </sheetViews>
  <sheetFormatPr baseColWidth="10" defaultColWidth="9.140625" defaultRowHeight="15"/>
  <cols>
    <col min="1" max="1" width="1.42578125" customWidth="1"/>
    <col min="2" max="2" width="22.5703125" bestFit="1" customWidth="1"/>
    <col min="3" max="4" width="5.7109375" style="1" customWidth="1"/>
    <col min="5" max="5" width="12" style="1" bestFit="1" customWidth="1"/>
    <col min="6" max="6" width="8" style="1" bestFit="1" customWidth="1"/>
    <col min="7" max="7" width="9.5703125" style="1" customWidth="1"/>
    <col min="8" max="8" width="7.5703125" style="1" bestFit="1" customWidth="1"/>
    <col min="9" max="9" width="5.7109375" style="1" customWidth="1"/>
    <col min="10" max="10" width="8" style="1" customWidth="1"/>
    <col min="11" max="12" width="7.5703125" style="1" bestFit="1" customWidth="1"/>
    <col min="13" max="13" width="12.5703125" style="1" bestFit="1" customWidth="1"/>
    <col min="14" max="22" width="5.7109375" style="1" customWidth="1"/>
    <col min="23" max="23" width="10.5703125" style="1" bestFit="1" customWidth="1"/>
    <col min="24" max="24" width="11.5703125" style="1" bestFit="1" customWidth="1"/>
    <col min="25" max="25" width="5.7109375" style="1" customWidth="1"/>
    <col min="26" max="26" width="1.28515625" style="1" customWidth="1"/>
    <col min="27" max="27" width="5.7109375" style="1" customWidth="1"/>
    <col min="28" max="28" width="11" style="1" customWidth="1"/>
    <col min="29" max="29" width="11.140625" bestFit="1" customWidth="1"/>
    <col min="30" max="30" width="24.5703125" customWidth="1"/>
    <col min="31" max="37" width="11.140625" bestFit="1" customWidth="1"/>
    <col min="38" max="38" width="5.7109375" customWidth="1"/>
    <col min="39" max="39" width="11.140625" bestFit="1" customWidth="1"/>
    <col min="40" max="50" width="5.7109375" customWidth="1"/>
    <col min="52" max="52" width="9.140625" style="1"/>
    <col min="53" max="53" width="9.5703125" style="13" bestFit="1" customWidth="1"/>
    <col min="54" max="54" width="9.5703125" style="13" customWidth="1"/>
    <col min="55" max="55" width="11.5703125" style="12" bestFit="1" customWidth="1"/>
  </cols>
  <sheetData>
    <row r="1" spans="2:58" ht="15.75" thickBot="1"/>
    <row r="2" spans="2:58">
      <c r="B2" s="19"/>
      <c r="C2" s="352" t="s">
        <v>245</v>
      </c>
      <c r="D2" s="352"/>
      <c r="E2" s="352"/>
      <c r="F2" s="352"/>
      <c r="G2" s="352"/>
      <c r="H2" s="352"/>
      <c r="I2" s="352"/>
      <c r="J2" s="352"/>
      <c r="K2" s="352"/>
      <c r="L2" s="352"/>
      <c r="M2" s="352"/>
      <c r="N2" s="352"/>
      <c r="O2" s="352"/>
      <c r="P2" s="352"/>
      <c r="Q2" s="352"/>
      <c r="R2" s="352"/>
      <c r="S2" s="352"/>
      <c r="T2" s="352"/>
      <c r="U2" s="352"/>
      <c r="V2" s="352"/>
      <c r="W2" s="42"/>
      <c r="X2" s="42"/>
      <c r="Y2" s="43"/>
      <c r="Z2" s="61"/>
      <c r="AA2" s="62"/>
      <c r="AB2" s="43"/>
      <c r="AD2" s="19"/>
      <c r="AE2" s="352" t="s">
        <v>6</v>
      </c>
      <c r="AF2" s="352"/>
      <c r="AG2" s="352"/>
      <c r="AH2" s="352"/>
      <c r="AI2" s="352"/>
      <c r="AJ2" s="352"/>
      <c r="AK2" s="352"/>
      <c r="AL2" s="352"/>
      <c r="AM2" s="352"/>
      <c r="AN2" s="352"/>
      <c r="AO2" s="352"/>
      <c r="AP2" s="352"/>
      <c r="AQ2" s="352"/>
      <c r="AR2" s="352"/>
      <c r="AS2" s="352"/>
      <c r="AT2" s="352"/>
      <c r="AU2" s="352"/>
      <c r="AV2" s="352"/>
      <c r="AW2" s="352"/>
      <c r="AX2" s="354"/>
      <c r="AZ2" s="353" t="s">
        <v>21</v>
      </c>
      <c r="BA2" s="353"/>
      <c r="BB2" s="353"/>
      <c r="BC2" s="353"/>
      <c r="BE2" s="353" t="s">
        <v>22</v>
      </c>
      <c r="BF2" s="353"/>
    </row>
    <row r="3" spans="2:58">
      <c r="B3" s="20" t="s">
        <v>246</v>
      </c>
      <c r="C3" s="4">
        <v>1</v>
      </c>
      <c r="D3" s="4">
        <v>2</v>
      </c>
      <c r="E3" s="4">
        <v>3</v>
      </c>
      <c r="F3" s="4">
        <v>4</v>
      </c>
      <c r="G3" s="4">
        <v>5</v>
      </c>
      <c r="H3" s="4">
        <v>6</v>
      </c>
      <c r="I3" s="4">
        <v>7</v>
      </c>
      <c r="J3" s="4">
        <v>8</v>
      </c>
      <c r="K3" s="4">
        <v>9</v>
      </c>
      <c r="L3" s="4">
        <v>10</v>
      </c>
      <c r="M3" s="4">
        <v>11</v>
      </c>
      <c r="N3" s="4">
        <v>12</v>
      </c>
      <c r="O3" s="4">
        <v>13</v>
      </c>
      <c r="P3" s="4">
        <v>14</v>
      </c>
      <c r="Q3" s="4">
        <v>15</v>
      </c>
      <c r="R3" s="4">
        <v>16</v>
      </c>
      <c r="S3" s="4">
        <v>17</v>
      </c>
      <c r="T3" s="4">
        <v>18</v>
      </c>
      <c r="U3" s="4">
        <v>19</v>
      </c>
      <c r="V3" s="4">
        <v>20</v>
      </c>
      <c r="W3" s="4" t="s">
        <v>12</v>
      </c>
      <c r="X3" s="4" t="s">
        <v>13</v>
      </c>
      <c r="Y3" s="33" t="s">
        <v>14</v>
      </c>
      <c r="Z3" s="61"/>
      <c r="AA3" s="63" t="s">
        <v>27</v>
      </c>
      <c r="AB3" s="64" t="s">
        <v>12</v>
      </c>
      <c r="AD3" s="20" t="s">
        <v>1</v>
      </c>
      <c r="AE3" s="5">
        <v>1</v>
      </c>
      <c r="AF3" s="5">
        <v>2</v>
      </c>
      <c r="AG3" s="5">
        <v>3</v>
      </c>
      <c r="AH3" s="5">
        <v>4</v>
      </c>
      <c r="AI3" s="5">
        <v>5</v>
      </c>
      <c r="AJ3" s="5">
        <v>6</v>
      </c>
      <c r="AK3" s="5">
        <v>7</v>
      </c>
      <c r="AL3" s="5">
        <v>8</v>
      </c>
      <c r="AM3" s="5">
        <v>9</v>
      </c>
      <c r="AN3" s="5">
        <v>10</v>
      </c>
      <c r="AO3" s="5">
        <v>11</v>
      </c>
      <c r="AP3" s="5">
        <v>12</v>
      </c>
      <c r="AQ3" s="5">
        <v>13</v>
      </c>
      <c r="AR3" s="5">
        <v>14</v>
      </c>
      <c r="AS3" s="5">
        <v>15</v>
      </c>
      <c r="AT3" s="5">
        <v>16</v>
      </c>
      <c r="AU3" s="5">
        <v>17</v>
      </c>
      <c r="AV3" s="5">
        <v>18</v>
      </c>
      <c r="AW3" s="5">
        <v>19</v>
      </c>
      <c r="AX3" s="21">
        <v>20</v>
      </c>
      <c r="AZ3" s="11" t="s">
        <v>0</v>
      </c>
      <c r="BA3" s="14" t="s">
        <v>19</v>
      </c>
      <c r="BB3" s="14" t="s">
        <v>26</v>
      </c>
      <c r="BC3" s="15" t="s">
        <v>20</v>
      </c>
      <c r="BE3" s="11" t="s">
        <v>22</v>
      </c>
      <c r="BF3" s="14" t="s">
        <v>23</v>
      </c>
    </row>
    <row r="4" spans="2:58">
      <c r="B4" s="22" t="s">
        <v>159</v>
      </c>
      <c r="C4" s="3">
        <f>3/3600</f>
        <v>8.3333333333333339E-4</v>
      </c>
      <c r="D4" s="3">
        <f>5/60</f>
        <v>8.3333333333333329E-2</v>
      </c>
      <c r="E4" s="3">
        <f>20/60</f>
        <v>0.33333333333333331</v>
      </c>
      <c r="F4" s="3">
        <v>1</v>
      </c>
      <c r="G4" s="3">
        <v>1.25</v>
      </c>
      <c r="H4" s="3">
        <v>1.75</v>
      </c>
      <c r="I4" s="3">
        <v>2.25</v>
      </c>
      <c r="J4" s="3">
        <v>2.5</v>
      </c>
      <c r="K4" s="3">
        <v>3.5</v>
      </c>
      <c r="L4" s="3">
        <v>4</v>
      </c>
      <c r="M4" s="3">
        <v>5</v>
      </c>
      <c r="N4" s="3">
        <v>6</v>
      </c>
      <c r="O4" s="3">
        <v>7</v>
      </c>
      <c r="P4" s="3">
        <v>8</v>
      </c>
      <c r="Q4" s="3">
        <v>10</v>
      </c>
      <c r="R4" s="3">
        <v>12</v>
      </c>
      <c r="S4" s="3">
        <v>14</v>
      </c>
      <c r="T4" s="3">
        <v>16</v>
      </c>
      <c r="U4" s="3">
        <v>20</v>
      </c>
      <c r="V4" s="3">
        <v>24</v>
      </c>
      <c r="W4" s="34">
        <f>SUM(C4:V4)</f>
        <v>138.66750000000002</v>
      </c>
      <c r="X4" s="3">
        <f>ROUNDDOWN(W4/24,0)</f>
        <v>5</v>
      </c>
      <c r="Y4" s="35">
        <f>MOD(W4,24)</f>
        <v>18.667500000000018</v>
      </c>
      <c r="Z4" s="37"/>
      <c r="AA4" s="65">
        <f>IF(ISERROR(INDEX($AX$4:$AX$27,MATCH($B4,$AD$4:$AD$27,0))),"",INDEX($AX$4:$AX$27,MATCH($B4,$AD$4:$AD$27,0)))</f>
        <v>6</v>
      </c>
      <c r="AB4" s="66">
        <f>IF(AA4&lt;&gt;"",AA4*W4,"")</f>
        <v>832.00500000000011</v>
      </c>
      <c r="AD4" s="22" t="s">
        <v>159</v>
      </c>
      <c r="AE4" s="3">
        <v>1</v>
      </c>
      <c r="AF4" s="3">
        <v>2</v>
      </c>
      <c r="AG4" s="3">
        <v>2</v>
      </c>
      <c r="AH4" s="3">
        <v>2</v>
      </c>
      <c r="AI4" s="3">
        <v>3</v>
      </c>
      <c r="AJ4" s="3">
        <v>3</v>
      </c>
      <c r="AK4" s="3">
        <v>3</v>
      </c>
      <c r="AL4" s="3">
        <v>4</v>
      </c>
      <c r="AM4" s="3">
        <v>4</v>
      </c>
      <c r="AN4" s="3">
        <v>4</v>
      </c>
      <c r="AO4" s="3">
        <v>4</v>
      </c>
      <c r="AP4" s="3">
        <v>5</v>
      </c>
      <c r="AQ4" s="3">
        <v>5</v>
      </c>
      <c r="AR4" s="3">
        <v>5</v>
      </c>
      <c r="AS4" s="3">
        <v>6</v>
      </c>
      <c r="AT4" s="3">
        <v>6</v>
      </c>
      <c r="AU4" s="3">
        <v>6</v>
      </c>
      <c r="AV4" s="3">
        <v>6</v>
      </c>
      <c r="AW4" s="3">
        <v>6</v>
      </c>
      <c r="AX4" s="23">
        <v>6</v>
      </c>
      <c r="AZ4" s="9">
        <v>1</v>
      </c>
      <c r="BA4" s="16">
        <v>0</v>
      </c>
      <c r="BB4" s="16">
        <f>SUM($BA$4:BA4)</f>
        <v>0</v>
      </c>
      <c r="BC4" s="17">
        <v>100</v>
      </c>
      <c r="BE4" s="18">
        <v>1</v>
      </c>
      <c r="BF4" s="18">
        <v>0</v>
      </c>
    </row>
    <row r="5" spans="2:58">
      <c r="B5" s="22" t="s">
        <v>128</v>
      </c>
      <c r="C5" s="3">
        <v>1</v>
      </c>
      <c r="D5" s="3">
        <v>1.25</v>
      </c>
      <c r="E5" s="3">
        <v>1.75</v>
      </c>
      <c r="F5" s="3">
        <v>2</v>
      </c>
      <c r="G5" s="3">
        <v>2.25</v>
      </c>
      <c r="H5" s="3">
        <v>2.5</v>
      </c>
      <c r="I5" s="3">
        <v>3</v>
      </c>
      <c r="J5" s="3">
        <v>4</v>
      </c>
      <c r="K5" s="3">
        <v>5</v>
      </c>
      <c r="L5" s="3">
        <v>6</v>
      </c>
      <c r="M5" s="3">
        <v>7</v>
      </c>
      <c r="N5" s="3">
        <v>8</v>
      </c>
      <c r="O5" s="3">
        <v>10</v>
      </c>
      <c r="P5" s="3">
        <v>12</v>
      </c>
      <c r="Q5" s="3">
        <v>14</v>
      </c>
      <c r="R5" s="3">
        <v>16</v>
      </c>
      <c r="S5" s="3">
        <v>18</v>
      </c>
      <c r="T5" s="3">
        <v>20</v>
      </c>
      <c r="U5" s="3">
        <v>22</v>
      </c>
      <c r="V5" s="3">
        <v>24</v>
      </c>
      <c r="W5" s="34">
        <f t="shared" ref="W5:W11" si="0">SUM(C5:V5)</f>
        <v>179.75</v>
      </c>
      <c r="X5" s="3">
        <f t="shared" ref="X5:X11" si="1">ROUNDDOWN(W5/24,0)</f>
        <v>7</v>
      </c>
      <c r="Y5" s="35">
        <f t="shared" ref="Y5:Y11" si="2">MOD(W5,24)</f>
        <v>11.75</v>
      </c>
      <c r="Z5" s="37"/>
      <c r="AA5" s="65">
        <f t="shared" ref="AA5:AA33" si="3">IF(ISERROR(INDEX($AX$4:$AX$27,MATCH($B5,$AD$4:$AD$27,0))),"",INDEX($AX$4:$AX$27,MATCH($B5,$AD$4:$AD$27,0)))</f>
        <v>5</v>
      </c>
      <c r="AB5" s="66">
        <f t="shared" ref="AB5:AB52" si="4">IF(AA5&lt;&gt;"",AA5*W5,"")</f>
        <v>898.75</v>
      </c>
      <c r="AD5" s="22" t="s">
        <v>128</v>
      </c>
      <c r="AE5" s="3">
        <v>0</v>
      </c>
      <c r="AF5" s="3">
        <v>0</v>
      </c>
      <c r="AG5" s="3">
        <v>0</v>
      </c>
      <c r="AH5" s="3">
        <v>1</v>
      </c>
      <c r="AI5" s="3">
        <v>1</v>
      </c>
      <c r="AJ5" s="3">
        <v>2</v>
      </c>
      <c r="AK5" s="3">
        <v>2</v>
      </c>
      <c r="AL5" s="3">
        <v>2</v>
      </c>
      <c r="AM5" s="3">
        <v>2</v>
      </c>
      <c r="AN5" s="3">
        <v>3</v>
      </c>
      <c r="AO5" s="3">
        <v>3</v>
      </c>
      <c r="AP5" s="3">
        <v>3</v>
      </c>
      <c r="AQ5" s="3">
        <v>4</v>
      </c>
      <c r="AR5" s="3">
        <v>4</v>
      </c>
      <c r="AS5" s="3">
        <v>4</v>
      </c>
      <c r="AT5" s="3">
        <v>5</v>
      </c>
      <c r="AU5" s="3">
        <v>5</v>
      </c>
      <c r="AV5" s="3">
        <v>5</v>
      </c>
      <c r="AW5" s="3">
        <v>5</v>
      </c>
      <c r="AX5" s="23">
        <v>5</v>
      </c>
      <c r="AZ5" s="9">
        <v>2</v>
      </c>
      <c r="BA5" s="16">
        <v>4</v>
      </c>
      <c r="BB5" s="16">
        <f>SUM($BA$4:BA5)</f>
        <v>4</v>
      </c>
      <c r="BC5" s="17">
        <v>140</v>
      </c>
      <c r="BE5" s="18">
        <v>2</v>
      </c>
      <c r="BF5" s="18">
        <v>1</v>
      </c>
    </row>
    <row r="6" spans="2:58">
      <c r="B6" s="22" t="s">
        <v>122</v>
      </c>
      <c r="C6" s="3">
        <v>0.5</v>
      </c>
      <c r="D6" s="3">
        <v>1</v>
      </c>
      <c r="E6" s="3">
        <v>1.75</v>
      </c>
      <c r="F6" s="3">
        <v>2.25</v>
      </c>
      <c r="G6" s="3">
        <v>2.75</v>
      </c>
      <c r="H6" s="3">
        <v>3.25</v>
      </c>
      <c r="I6" s="3">
        <v>4</v>
      </c>
      <c r="J6" s="3">
        <v>5</v>
      </c>
      <c r="K6" s="3">
        <v>6</v>
      </c>
      <c r="L6" s="3">
        <v>7</v>
      </c>
      <c r="M6" s="3">
        <v>8</v>
      </c>
      <c r="N6" s="3">
        <v>10</v>
      </c>
      <c r="O6" s="3">
        <v>12</v>
      </c>
      <c r="P6" s="3">
        <v>14</v>
      </c>
      <c r="Q6" s="3">
        <v>16</v>
      </c>
      <c r="R6" s="3">
        <v>18</v>
      </c>
      <c r="S6" s="3">
        <v>20</v>
      </c>
      <c r="T6" s="3">
        <v>24</v>
      </c>
      <c r="U6" s="3">
        <v>28</v>
      </c>
      <c r="V6" s="3">
        <v>32</v>
      </c>
      <c r="W6" s="34">
        <f t="shared" si="0"/>
        <v>215.5</v>
      </c>
      <c r="X6" s="3">
        <f t="shared" si="1"/>
        <v>8</v>
      </c>
      <c r="Y6" s="35">
        <f t="shared" si="2"/>
        <v>23.5</v>
      </c>
      <c r="Z6" s="37"/>
      <c r="AA6" s="65">
        <f t="shared" si="3"/>
        <v>4</v>
      </c>
      <c r="AB6" s="66">
        <f t="shared" si="4"/>
        <v>862</v>
      </c>
      <c r="AD6" s="22" t="s">
        <v>122</v>
      </c>
      <c r="AE6" s="3">
        <v>0</v>
      </c>
      <c r="AF6" s="3">
        <v>0</v>
      </c>
      <c r="AG6" s="3">
        <v>1</v>
      </c>
      <c r="AH6" s="3">
        <v>1</v>
      </c>
      <c r="AI6" s="3">
        <v>1</v>
      </c>
      <c r="AJ6" s="3">
        <v>1</v>
      </c>
      <c r="AK6" s="3">
        <v>2</v>
      </c>
      <c r="AL6" s="3">
        <v>2</v>
      </c>
      <c r="AM6" s="3">
        <v>2</v>
      </c>
      <c r="AN6" s="3">
        <v>2</v>
      </c>
      <c r="AO6" s="3">
        <v>2</v>
      </c>
      <c r="AP6" s="3">
        <v>3</v>
      </c>
      <c r="AQ6" s="3">
        <v>3</v>
      </c>
      <c r="AR6" s="3">
        <v>3</v>
      </c>
      <c r="AS6" s="3">
        <v>3</v>
      </c>
      <c r="AT6" s="3">
        <v>3</v>
      </c>
      <c r="AU6" s="3">
        <v>3</v>
      </c>
      <c r="AV6" s="3">
        <v>4</v>
      </c>
      <c r="AW6" s="3">
        <v>4</v>
      </c>
      <c r="AX6" s="23">
        <v>4</v>
      </c>
      <c r="AZ6" s="9">
        <v>3</v>
      </c>
      <c r="BA6" s="16">
        <v>5</v>
      </c>
      <c r="BB6" s="16">
        <f>SUM($BA$4:BA6)</f>
        <v>9</v>
      </c>
      <c r="BC6" s="17">
        <v>180</v>
      </c>
      <c r="BE6" s="18">
        <v>3</v>
      </c>
      <c r="BF6" s="18">
        <v>1</v>
      </c>
    </row>
    <row r="7" spans="2:58">
      <c r="B7" s="22" t="s">
        <v>139</v>
      </c>
      <c r="C7" s="3">
        <v>2</v>
      </c>
      <c r="D7" s="3">
        <v>2.25</v>
      </c>
      <c r="E7" s="3">
        <v>2.75</v>
      </c>
      <c r="F7" s="3">
        <v>3.5</v>
      </c>
      <c r="G7" s="3">
        <v>4</v>
      </c>
      <c r="H7" s="3">
        <v>5</v>
      </c>
      <c r="I7" s="3">
        <v>6</v>
      </c>
      <c r="J7" s="3">
        <v>7</v>
      </c>
      <c r="K7" s="3">
        <v>8</v>
      </c>
      <c r="L7" s="3">
        <v>9</v>
      </c>
      <c r="M7" s="3">
        <v>10</v>
      </c>
      <c r="N7" s="3">
        <v>12</v>
      </c>
      <c r="O7" s="3">
        <v>14</v>
      </c>
      <c r="P7" s="3">
        <v>16</v>
      </c>
      <c r="Q7" s="3">
        <v>18</v>
      </c>
      <c r="R7" s="3">
        <v>20</v>
      </c>
      <c r="S7" s="3">
        <v>22</v>
      </c>
      <c r="T7" s="3">
        <v>24</v>
      </c>
      <c r="U7" s="3">
        <v>28</v>
      </c>
      <c r="V7" s="3">
        <v>32</v>
      </c>
      <c r="W7" s="34">
        <f t="shared" si="0"/>
        <v>245.5</v>
      </c>
      <c r="X7" s="3">
        <f t="shared" si="1"/>
        <v>10</v>
      </c>
      <c r="Y7" s="35">
        <f t="shared" si="2"/>
        <v>5.5</v>
      </c>
      <c r="Z7" s="37"/>
      <c r="AA7" s="65">
        <f t="shared" si="3"/>
        <v>6</v>
      </c>
      <c r="AB7" s="66">
        <f t="shared" si="4"/>
        <v>1473</v>
      </c>
      <c r="AD7" s="22" t="s">
        <v>139</v>
      </c>
      <c r="AE7" s="3">
        <v>0</v>
      </c>
      <c r="AF7" s="3">
        <v>0</v>
      </c>
      <c r="AG7" s="3">
        <v>0</v>
      </c>
      <c r="AH7" s="3">
        <v>0</v>
      </c>
      <c r="AI7" s="3">
        <v>0</v>
      </c>
      <c r="AJ7" s="3">
        <v>1</v>
      </c>
      <c r="AK7" s="3">
        <v>1</v>
      </c>
      <c r="AL7" s="3">
        <v>2</v>
      </c>
      <c r="AM7" s="3">
        <v>2</v>
      </c>
      <c r="AN7" s="3">
        <v>3</v>
      </c>
      <c r="AO7" s="3">
        <v>4</v>
      </c>
      <c r="AP7" s="3">
        <v>4</v>
      </c>
      <c r="AQ7" s="3">
        <v>4</v>
      </c>
      <c r="AR7" s="3">
        <v>4</v>
      </c>
      <c r="AS7" s="3">
        <v>4</v>
      </c>
      <c r="AT7" s="3">
        <v>5</v>
      </c>
      <c r="AU7" s="3">
        <v>5</v>
      </c>
      <c r="AV7" s="3">
        <v>5</v>
      </c>
      <c r="AW7" s="3">
        <v>6</v>
      </c>
      <c r="AX7" s="23">
        <v>6</v>
      </c>
      <c r="AZ7" s="9">
        <v>4</v>
      </c>
      <c r="BA7" s="16">
        <v>6</v>
      </c>
      <c r="BB7" s="16">
        <f>SUM($BA$4:BA7)</f>
        <v>15</v>
      </c>
      <c r="BC7" s="17">
        <v>240</v>
      </c>
      <c r="BE7" s="18">
        <v>4</v>
      </c>
      <c r="BF7" s="18">
        <v>3</v>
      </c>
    </row>
    <row r="8" spans="2:58">
      <c r="B8" s="22" t="s">
        <v>145</v>
      </c>
      <c r="C8" s="3">
        <v>2.75</v>
      </c>
      <c r="D8" s="3">
        <v>3.75</v>
      </c>
      <c r="E8" s="3">
        <v>4</v>
      </c>
      <c r="F8" s="3">
        <v>5</v>
      </c>
      <c r="G8" s="3">
        <v>6</v>
      </c>
      <c r="H8" s="3">
        <v>7</v>
      </c>
      <c r="I8" s="3">
        <v>8</v>
      </c>
      <c r="J8" s="3">
        <v>9</v>
      </c>
      <c r="K8" s="3">
        <v>10</v>
      </c>
      <c r="L8" s="3">
        <v>12</v>
      </c>
      <c r="M8" s="3">
        <v>14</v>
      </c>
      <c r="N8" s="3">
        <v>16</v>
      </c>
      <c r="O8" s="3">
        <v>18</v>
      </c>
      <c r="P8" s="3">
        <v>20</v>
      </c>
      <c r="Q8" s="3">
        <v>22</v>
      </c>
      <c r="R8" s="3">
        <v>24</v>
      </c>
      <c r="S8" s="3">
        <v>28</v>
      </c>
      <c r="T8" s="3"/>
      <c r="U8" s="3"/>
      <c r="V8" s="3"/>
      <c r="W8" s="34">
        <f t="shared" si="0"/>
        <v>209.5</v>
      </c>
      <c r="X8" s="3">
        <f t="shared" si="1"/>
        <v>8</v>
      </c>
      <c r="Y8" s="35">
        <f t="shared" si="2"/>
        <v>17.5</v>
      </c>
      <c r="Z8" s="37"/>
      <c r="AA8" s="65">
        <f t="shared" si="3"/>
        <v>4</v>
      </c>
      <c r="AB8" s="66">
        <f t="shared" si="4"/>
        <v>838</v>
      </c>
      <c r="AD8" s="22" t="s">
        <v>145</v>
      </c>
      <c r="AE8" s="3">
        <v>0</v>
      </c>
      <c r="AF8" s="3">
        <v>0</v>
      </c>
      <c r="AG8" s="3">
        <v>0</v>
      </c>
      <c r="AH8" s="3">
        <v>0</v>
      </c>
      <c r="AI8" s="3">
        <v>0</v>
      </c>
      <c r="AJ8" s="3">
        <v>0</v>
      </c>
      <c r="AK8" s="3">
        <v>0</v>
      </c>
      <c r="AL8" s="3">
        <v>0</v>
      </c>
      <c r="AM8" s="3">
        <v>1</v>
      </c>
      <c r="AN8" s="3">
        <v>1</v>
      </c>
      <c r="AO8" s="3">
        <v>2</v>
      </c>
      <c r="AP8" s="3">
        <v>2</v>
      </c>
      <c r="AQ8" s="3">
        <v>2</v>
      </c>
      <c r="AR8" s="3">
        <v>3</v>
      </c>
      <c r="AS8" s="3">
        <v>3</v>
      </c>
      <c r="AT8" s="3">
        <v>3</v>
      </c>
      <c r="AU8" s="3">
        <v>4</v>
      </c>
      <c r="AV8" s="3">
        <v>4</v>
      </c>
      <c r="AW8" s="3">
        <v>4</v>
      </c>
      <c r="AX8" s="23">
        <v>4</v>
      </c>
      <c r="AZ8" s="9">
        <v>5</v>
      </c>
      <c r="BA8" s="16">
        <v>16</v>
      </c>
      <c r="BB8" s="16">
        <f>SUM($BA$4:BA8)</f>
        <v>31</v>
      </c>
      <c r="BC8" s="17">
        <v>280</v>
      </c>
      <c r="BE8" s="18">
        <v>5</v>
      </c>
      <c r="BF8" s="18">
        <v>9</v>
      </c>
    </row>
    <row r="9" spans="2:58">
      <c r="B9" s="22" t="s">
        <v>140</v>
      </c>
      <c r="C9" s="3">
        <v>5</v>
      </c>
      <c r="D9" s="3">
        <v>6</v>
      </c>
      <c r="E9" s="3">
        <v>7</v>
      </c>
      <c r="F9" s="3">
        <v>8</v>
      </c>
      <c r="G9" s="3">
        <v>10</v>
      </c>
      <c r="H9" s="3">
        <v>12</v>
      </c>
      <c r="I9" s="3">
        <v>14</v>
      </c>
      <c r="J9" s="3">
        <v>16</v>
      </c>
      <c r="K9" s="3">
        <v>18</v>
      </c>
      <c r="L9" s="3">
        <v>20</v>
      </c>
      <c r="M9" s="3">
        <v>22</v>
      </c>
      <c r="N9" s="3">
        <v>24</v>
      </c>
      <c r="O9" s="3">
        <v>30</v>
      </c>
      <c r="P9" s="3">
        <v>36</v>
      </c>
      <c r="Q9" s="3"/>
      <c r="R9" s="3"/>
      <c r="S9" s="3"/>
      <c r="T9" s="3"/>
      <c r="U9" s="3"/>
      <c r="V9" s="3"/>
      <c r="W9" s="34">
        <f t="shared" si="0"/>
        <v>228</v>
      </c>
      <c r="X9" s="3">
        <f t="shared" si="1"/>
        <v>9</v>
      </c>
      <c r="Y9" s="35">
        <f t="shared" si="2"/>
        <v>12</v>
      </c>
      <c r="Z9" s="37"/>
      <c r="AA9" s="65">
        <f t="shared" si="3"/>
        <v>4</v>
      </c>
      <c r="AB9" s="66">
        <f t="shared" si="4"/>
        <v>912</v>
      </c>
      <c r="AD9" s="22" t="s">
        <v>140</v>
      </c>
      <c r="AE9" s="3">
        <v>0</v>
      </c>
      <c r="AF9" s="3">
        <v>0</v>
      </c>
      <c r="AG9" s="3">
        <v>0</v>
      </c>
      <c r="AH9" s="3">
        <v>0</v>
      </c>
      <c r="AI9" s="3">
        <v>0</v>
      </c>
      <c r="AJ9" s="3">
        <v>0</v>
      </c>
      <c r="AK9" s="3">
        <v>0</v>
      </c>
      <c r="AL9" s="3">
        <v>0</v>
      </c>
      <c r="AM9" s="3">
        <v>0</v>
      </c>
      <c r="AN9" s="3">
        <v>0</v>
      </c>
      <c r="AO9" s="3">
        <v>0</v>
      </c>
      <c r="AP9" s="3">
        <v>1</v>
      </c>
      <c r="AQ9" s="3">
        <v>1</v>
      </c>
      <c r="AR9" s="3">
        <v>2</v>
      </c>
      <c r="AS9" s="3">
        <v>2</v>
      </c>
      <c r="AT9" s="3">
        <v>2</v>
      </c>
      <c r="AU9" s="3">
        <v>3</v>
      </c>
      <c r="AV9" s="3">
        <v>3</v>
      </c>
      <c r="AW9" s="3">
        <v>3</v>
      </c>
      <c r="AX9" s="23">
        <v>4</v>
      </c>
      <c r="AZ9" s="9">
        <v>6</v>
      </c>
      <c r="BA9" s="16">
        <v>27</v>
      </c>
      <c r="BB9" s="16">
        <f>SUM($BA$4:BA9)</f>
        <v>58</v>
      </c>
      <c r="BC9" s="17">
        <v>290</v>
      </c>
      <c r="BE9" s="18">
        <v>6</v>
      </c>
      <c r="BF9" s="18">
        <v>11</v>
      </c>
    </row>
    <row r="10" spans="2:58">
      <c r="B10" s="22" t="s">
        <v>149</v>
      </c>
      <c r="C10" s="3">
        <v>5</v>
      </c>
      <c r="D10" s="3">
        <v>6</v>
      </c>
      <c r="E10" s="3">
        <v>7</v>
      </c>
      <c r="F10" s="3">
        <v>8</v>
      </c>
      <c r="G10" s="3">
        <v>10</v>
      </c>
      <c r="H10" s="3">
        <v>12</v>
      </c>
      <c r="I10" s="3">
        <v>14</v>
      </c>
      <c r="J10" s="3">
        <v>16</v>
      </c>
      <c r="K10" s="3">
        <v>18</v>
      </c>
      <c r="L10" s="3">
        <v>20</v>
      </c>
      <c r="M10" s="3">
        <v>24</v>
      </c>
      <c r="N10" s="3">
        <v>28</v>
      </c>
      <c r="O10" s="3">
        <v>32</v>
      </c>
      <c r="P10" s="3"/>
      <c r="Q10" s="3"/>
      <c r="R10" s="3"/>
      <c r="S10" s="3"/>
      <c r="T10" s="3"/>
      <c r="U10" s="3"/>
      <c r="V10" s="3"/>
      <c r="W10" s="34">
        <f t="shared" si="0"/>
        <v>200</v>
      </c>
      <c r="X10" s="3">
        <f t="shared" si="1"/>
        <v>8</v>
      </c>
      <c r="Y10" s="35">
        <f t="shared" si="2"/>
        <v>8</v>
      </c>
      <c r="Z10" s="37"/>
      <c r="AA10" s="65">
        <f t="shared" si="3"/>
        <v>3</v>
      </c>
      <c r="AB10" s="66">
        <f t="shared" si="4"/>
        <v>600</v>
      </c>
      <c r="AD10" s="22" t="s">
        <v>149</v>
      </c>
      <c r="AE10" s="3">
        <v>0</v>
      </c>
      <c r="AF10" s="3">
        <v>0</v>
      </c>
      <c r="AG10" s="3">
        <v>0</v>
      </c>
      <c r="AH10" s="3">
        <v>0</v>
      </c>
      <c r="AI10" s="3">
        <v>0</v>
      </c>
      <c r="AJ10" s="3">
        <v>0</v>
      </c>
      <c r="AK10" s="3">
        <v>0</v>
      </c>
      <c r="AL10" s="3">
        <v>0</v>
      </c>
      <c r="AM10" s="3">
        <v>0</v>
      </c>
      <c r="AN10" s="3">
        <v>0</v>
      </c>
      <c r="AO10" s="3">
        <v>0</v>
      </c>
      <c r="AP10" s="3">
        <v>0</v>
      </c>
      <c r="AQ10" s="3">
        <v>1</v>
      </c>
      <c r="AR10" s="3">
        <v>1</v>
      </c>
      <c r="AS10" s="3">
        <v>1</v>
      </c>
      <c r="AT10" s="3">
        <v>2</v>
      </c>
      <c r="AU10" s="3">
        <v>2</v>
      </c>
      <c r="AV10" s="3">
        <v>2</v>
      </c>
      <c r="AW10" s="3">
        <v>3</v>
      </c>
      <c r="AX10" s="23">
        <v>3</v>
      </c>
      <c r="AZ10" s="9">
        <v>7</v>
      </c>
      <c r="BA10" s="16">
        <v>38</v>
      </c>
      <c r="BB10" s="16">
        <f>SUM($BA$4:BA10)</f>
        <v>96</v>
      </c>
      <c r="BC10" s="17">
        <v>310</v>
      </c>
      <c r="BE10" s="18">
        <v>7</v>
      </c>
      <c r="BF10" s="18">
        <v>14</v>
      </c>
    </row>
    <row r="11" spans="2:58">
      <c r="B11" s="22" t="s">
        <v>152</v>
      </c>
      <c r="C11" s="3">
        <v>8</v>
      </c>
      <c r="D11" s="3">
        <v>10</v>
      </c>
      <c r="E11" s="3">
        <v>12</v>
      </c>
      <c r="F11" s="3">
        <v>14</v>
      </c>
      <c r="G11" s="3">
        <v>18</v>
      </c>
      <c r="H11" s="3">
        <v>20</v>
      </c>
      <c r="I11" s="3">
        <v>24</v>
      </c>
      <c r="J11" s="3">
        <v>30</v>
      </c>
      <c r="K11" s="3">
        <v>36</v>
      </c>
      <c r="L11" s="3"/>
      <c r="M11" s="3"/>
      <c r="N11" s="3"/>
      <c r="O11" s="3"/>
      <c r="P11" s="3"/>
      <c r="Q11" s="3"/>
      <c r="R11" s="3"/>
      <c r="S11" s="3"/>
      <c r="T11" s="3"/>
      <c r="U11" s="3"/>
      <c r="V11" s="3"/>
      <c r="W11" s="34">
        <f t="shared" si="0"/>
        <v>172</v>
      </c>
      <c r="X11" s="3">
        <f t="shared" si="1"/>
        <v>7</v>
      </c>
      <c r="Y11" s="35">
        <f t="shared" si="2"/>
        <v>4</v>
      </c>
      <c r="Z11" s="37"/>
      <c r="AA11" s="65">
        <f t="shared" si="3"/>
        <v>2</v>
      </c>
      <c r="AB11" s="66">
        <f t="shared" si="4"/>
        <v>344</v>
      </c>
      <c r="AD11" s="22" t="s">
        <v>152</v>
      </c>
      <c r="AE11" s="3">
        <v>0</v>
      </c>
      <c r="AF11" s="3">
        <v>0</v>
      </c>
      <c r="AG11" s="3">
        <v>0</v>
      </c>
      <c r="AH11" s="3">
        <v>0</v>
      </c>
      <c r="AI11" s="3">
        <v>0</v>
      </c>
      <c r="AJ11" s="3">
        <v>0</v>
      </c>
      <c r="AK11" s="3">
        <v>0</v>
      </c>
      <c r="AL11" s="3">
        <v>0</v>
      </c>
      <c r="AM11" s="3">
        <v>0</v>
      </c>
      <c r="AN11" s="3">
        <v>0</v>
      </c>
      <c r="AO11" s="3">
        <v>0</v>
      </c>
      <c r="AP11" s="3">
        <v>0</v>
      </c>
      <c r="AQ11" s="3">
        <v>0</v>
      </c>
      <c r="AR11" s="3">
        <v>0</v>
      </c>
      <c r="AS11" s="3">
        <v>0</v>
      </c>
      <c r="AT11" s="3">
        <v>0</v>
      </c>
      <c r="AU11" s="3">
        <v>1</v>
      </c>
      <c r="AV11" s="3">
        <v>1</v>
      </c>
      <c r="AW11" s="3">
        <v>1</v>
      </c>
      <c r="AX11" s="23">
        <v>2</v>
      </c>
      <c r="AZ11" s="9">
        <v>8</v>
      </c>
      <c r="BA11" s="16">
        <v>45</v>
      </c>
      <c r="BB11" s="16">
        <f>SUM($BA$4:BA11)</f>
        <v>141</v>
      </c>
      <c r="BC11" s="17">
        <v>360</v>
      </c>
      <c r="BE11" s="18">
        <v>8</v>
      </c>
      <c r="BF11" s="18">
        <v>16</v>
      </c>
    </row>
    <row r="12" spans="2:58">
      <c r="B12" s="22"/>
      <c r="C12" s="3"/>
      <c r="D12" s="3"/>
      <c r="E12" s="3"/>
      <c r="F12" s="3"/>
      <c r="G12" s="3"/>
      <c r="H12" s="3"/>
      <c r="I12" s="3"/>
      <c r="J12" s="3"/>
      <c r="K12" s="3"/>
      <c r="L12" s="3"/>
      <c r="M12" s="3"/>
      <c r="N12" s="3"/>
      <c r="O12" s="3"/>
      <c r="P12" s="3"/>
      <c r="Q12" s="3"/>
      <c r="R12" s="3"/>
      <c r="S12" s="3"/>
      <c r="T12" s="3"/>
      <c r="U12" s="3"/>
      <c r="V12" s="3"/>
      <c r="W12" s="36"/>
      <c r="X12" s="3"/>
      <c r="Y12" s="23"/>
      <c r="Z12" s="3"/>
      <c r="AA12" s="65" t="str">
        <f t="shared" si="3"/>
        <v/>
      </c>
      <c r="AB12" s="66" t="str">
        <f t="shared" si="4"/>
        <v/>
      </c>
      <c r="AD12" s="22" t="s">
        <v>181</v>
      </c>
      <c r="AE12" s="3">
        <v>1</v>
      </c>
      <c r="AF12" s="3">
        <v>1</v>
      </c>
      <c r="AG12" s="3">
        <v>1</v>
      </c>
      <c r="AH12" s="3">
        <v>1</v>
      </c>
      <c r="AI12" s="3">
        <v>1</v>
      </c>
      <c r="AJ12" s="3">
        <v>1</v>
      </c>
      <c r="AK12" s="3">
        <v>1</v>
      </c>
      <c r="AL12" s="3">
        <v>1</v>
      </c>
      <c r="AM12" s="3">
        <v>1</v>
      </c>
      <c r="AN12" s="3">
        <v>1</v>
      </c>
      <c r="AO12" s="3">
        <v>1</v>
      </c>
      <c r="AP12" s="3">
        <v>1</v>
      </c>
      <c r="AQ12" s="3">
        <v>1</v>
      </c>
      <c r="AR12" s="3">
        <v>1</v>
      </c>
      <c r="AS12" s="3">
        <v>1</v>
      </c>
      <c r="AT12" s="3">
        <v>1</v>
      </c>
      <c r="AU12" s="3">
        <v>1</v>
      </c>
      <c r="AV12" s="3">
        <v>1</v>
      </c>
      <c r="AW12" s="3">
        <v>1</v>
      </c>
      <c r="AX12" s="23">
        <v>1</v>
      </c>
      <c r="AZ12" s="9">
        <v>9</v>
      </c>
      <c r="BA12" s="16">
        <v>63</v>
      </c>
      <c r="BB12" s="16">
        <f>SUM($BA$4:BA12)</f>
        <v>204</v>
      </c>
      <c r="BC12" s="17">
        <v>390</v>
      </c>
      <c r="BE12" s="18">
        <v>9</v>
      </c>
      <c r="BF12" s="18">
        <v>18</v>
      </c>
    </row>
    <row r="13" spans="2:58">
      <c r="B13" s="20" t="s">
        <v>247</v>
      </c>
      <c r="C13" s="4">
        <v>1</v>
      </c>
      <c r="D13" s="4">
        <v>2</v>
      </c>
      <c r="E13" s="4">
        <v>3</v>
      </c>
      <c r="F13" s="4">
        <v>4</v>
      </c>
      <c r="G13" s="4">
        <v>5</v>
      </c>
      <c r="H13" s="4">
        <v>6</v>
      </c>
      <c r="I13" s="4">
        <v>7</v>
      </c>
      <c r="J13" s="4">
        <v>8</v>
      </c>
      <c r="K13" s="4">
        <v>9</v>
      </c>
      <c r="L13" s="4">
        <v>10</v>
      </c>
      <c r="M13" s="4">
        <v>11</v>
      </c>
      <c r="N13" s="4">
        <v>12</v>
      </c>
      <c r="O13" s="4">
        <v>13</v>
      </c>
      <c r="P13" s="4">
        <v>14</v>
      </c>
      <c r="Q13" s="4">
        <v>15</v>
      </c>
      <c r="R13" s="4">
        <v>16</v>
      </c>
      <c r="S13" s="4">
        <v>17</v>
      </c>
      <c r="T13" s="4">
        <v>18</v>
      </c>
      <c r="U13" s="4">
        <v>19</v>
      </c>
      <c r="V13" s="4">
        <v>20</v>
      </c>
      <c r="W13" s="4" t="s">
        <v>12</v>
      </c>
      <c r="X13" s="4" t="s">
        <v>13</v>
      </c>
      <c r="Y13" s="33" t="s">
        <v>14</v>
      </c>
      <c r="Z13" s="61"/>
      <c r="AA13" s="65" t="str">
        <f t="shared" si="3"/>
        <v/>
      </c>
      <c r="AB13" s="66" t="str">
        <f t="shared" si="4"/>
        <v/>
      </c>
      <c r="AD13" s="22" t="s">
        <v>211</v>
      </c>
      <c r="AE13" s="6">
        <v>1</v>
      </c>
      <c r="AF13" s="6">
        <v>2</v>
      </c>
      <c r="AG13" s="6">
        <v>3</v>
      </c>
      <c r="AH13" s="6">
        <v>3</v>
      </c>
      <c r="AI13" s="6">
        <v>3</v>
      </c>
      <c r="AJ13" s="6">
        <v>3</v>
      </c>
      <c r="AK13" s="6">
        <v>4</v>
      </c>
      <c r="AL13" s="6">
        <v>4</v>
      </c>
      <c r="AM13" s="6">
        <v>4</v>
      </c>
      <c r="AN13" s="6">
        <v>4</v>
      </c>
      <c r="AO13" s="6">
        <v>5</v>
      </c>
      <c r="AP13" s="6">
        <v>5</v>
      </c>
      <c r="AQ13" s="6">
        <v>5</v>
      </c>
      <c r="AR13" s="6">
        <v>5</v>
      </c>
      <c r="AS13" s="6">
        <v>6</v>
      </c>
      <c r="AT13" s="6">
        <v>6</v>
      </c>
      <c r="AU13" s="6">
        <v>6</v>
      </c>
      <c r="AV13" s="6">
        <v>6</v>
      </c>
      <c r="AW13" s="6">
        <v>6</v>
      </c>
      <c r="AX13" s="24">
        <v>6</v>
      </c>
      <c r="AZ13" s="9">
        <v>10</v>
      </c>
      <c r="BA13" s="16">
        <v>81</v>
      </c>
      <c r="BB13" s="16">
        <f>SUM($BA$4:BA13)</f>
        <v>285</v>
      </c>
      <c r="BC13" s="17">
        <v>410</v>
      </c>
      <c r="BE13" s="18">
        <v>10</v>
      </c>
      <c r="BF13" s="18">
        <v>21</v>
      </c>
    </row>
    <row r="14" spans="2:58">
      <c r="B14" s="22" t="s">
        <v>181</v>
      </c>
      <c r="C14" s="3">
        <f>5/60</f>
        <v>8.3333333333333329E-2</v>
      </c>
      <c r="D14" s="3">
        <v>1.5</v>
      </c>
      <c r="E14" s="3">
        <v>2</v>
      </c>
      <c r="F14" s="3">
        <v>2.5</v>
      </c>
      <c r="G14" s="3">
        <v>3</v>
      </c>
      <c r="H14" s="3">
        <v>3.75</v>
      </c>
      <c r="I14" s="3">
        <v>4</v>
      </c>
      <c r="J14" s="3">
        <v>6</v>
      </c>
      <c r="K14" s="3">
        <v>7</v>
      </c>
      <c r="L14" s="3">
        <v>8</v>
      </c>
      <c r="M14" s="3">
        <v>10</v>
      </c>
      <c r="N14" s="3">
        <v>12</v>
      </c>
      <c r="O14" s="3">
        <v>14</v>
      </c>
      <c r="P14" s="3">
        <v>18</v>
      </c>
      <c r="Q14" s="3">
        <v>20</v>
      </c>
      <c r="R14" s="3">
        <v>24</v>
      </c>
      <c r="S14" s="3">
        <v>26</v>
      </c>
      <c r="T14" s="3">
        <v>28</v>
      </c>
      <c r="U14" s="3">
        <v>32</v>
      </c>
      <c r="V14" s="3">
        <v>40</v>
      </c>
      <c r="W14" s="34">
        <f t="shared" ref="W14:W22" si="5">SUM(C14:V14)</f>
        <v>261.83333333333331</v>
      </c>
      <c r="X14" s="3">
        <f>ROUNDDOWN(W14/24,0)</f>
        <v>10</v>
      </c>
      <c r="Y14" s="35">
        <f>MOD(W14,24)</f>
        <v>21.833333333333314</v>
      </c>
      <c r="Z14" s="37"/>
      <c r="AA14" s="65">
        <f t="shared" si="3"/>
        <v>1</v>
      </c>
      <c r="AB14" s="66">
        <f t="shared" si="4"/>
        <v>261.83333333333331</v>
      </c>
      <c r="AD14" s="22" t="s">
        <v>183</v>
      </c>
      <c r="AE14" s="3">
        <v>1</v>
      </c>
      <c r="AF14" s="3">
        <v>1</v>
      </c>
      <c r="AG14" s="3">
        <v>1</v>
      </c>
      <c r="AH14" s="3">
        <v>1</v>
      </c>
      <c r="AI14" s="3">
        <v>1</v>
      </c>
      <c r="AJ14" s="3">
        <v>1</v>
      </c>
      <c r="AK14" s="3">
        <v>1</v>
      </c>
      <c r="AL14" s="3">
        <v>1</v>
      </c>
      <c r="AM14" s="3">
        <v>1</v>
      </c>
      <c r="AN14" s="3">
        <v>1</v>
      </c>
      <c r="AO14" s="3">
        <v>1</v>
      </c>
      <c r="AP14" s="3">
        <v>1</v>
      </c>
      <c r="AQ14" s="3">
        <v>1</v>
      </c>
      <c r="AR14" s="3">
        <v>1</v>
      </c>
      <c r="AS14" s="3">
        <v>1</v>
      </c>
      <c r="AT14" s="3">
        <v>1</v>
      </c>
      <c r="AU14" s="3">
        <v>1</v>
      </c>
      <c r="AV14" s="3">
        <v>1</v>
      </c>
      <c r="AW14" s="3">
        <v>1</v>
      </c>
      <c r="AX14" s="23">
        <v>1</v>
      </c>
      <c r="AZ14" s="9">
        <v>11</v>
      </c>
      <c r="BA14" s="16">
        <v>109</v>
      </c>
      <c r="BB14" s="16">
        <f>SUM($BA$4:BA14)</f>
        <v>394</v>
      </c>
      <c r="BC14" s="17">
        <v>480</v>
      </c>
      <c r="BE14" s="18">
        <v>11</v>
      </c>
      <c r="BF14" s="18">
        <v>24</v>
      </c>
    </row>
    <row r="15" spans="2:58">
      <c r="B15" s="22" t="s">
        <v>211</v>
      </c>
      <c r="C15" s="3">
        <f>2/60</f>
        <v>3.3333333333333333E-2</v>
      </c>
      <c r="D15" s="3">
        <f>5/60</f>
        <v>8.3333333333333329E-2</v>
      </c>
      <c r="E15" s="3">
        <v>0.75</v>
      </c>
      <c r="F15" s="3">
        <v>1.75</v>
      </c>
      <c r="G15" s="3">
        <v>2.25</v>
      </c>
      <c r="H15" s="3">
        <v>3.5</v>
      </c>
      <c r="I15" s="3">
        <v>4</v>
      </c>
      <c r="J15" s="3">
        <v>8</v>
      </c>
      <c r="K15" s="3">
        <v>12</v>
      </c>
      <c r="L15" s="3">
        <v>20</v>
      </c>
      <c r="M15" s="3"/>
      <c r="N15" s="3"/>
      <c r="O15" s="3"/>
      <c r="P15" s="3"/>
      <c r="Q15" s="3"/>
      <c r="R15" s="3"/>
      <c r="S15" s="3"/>
      <c r="T15" s="3"/>
      <c r="U15" s="3"/>
      <c r="V15" s="3"/>
      <c r="W15" s="34">
        <f t="shared" si="5"/>
        <v>52.366666666666667</v>
      </c>
      <c r="X15" s="3">
        <f t="shared" ref="X15:X19" si="6">ROUNDDOWN(W15/24,0)</f>
        <v>2</v>
      </c>
      <c r="Y15" s="35">
        <f t="shared" ref="Y15:Y22" si="7">MOD(W15,24)</f>
        <v>4.3666666666666671</v>
      </c>
      <c r="Z15" s="37"/>
      <c r="AA15" s="65">
        <f t="shared" si="3"/>
        <v>6</v>
      </c>
      <c r="AB15" s="66">
        <f t="shared" si="4"/>
        <v>314.2</v>
      </c>
      <c r="AD15" s="22" t="s">
        <v>185</v>
      </c>
      <c r="AE15" s="3">
        <v>1</v>
      </c>
      <c r="AF15" s="3">
        <v>1</v>
      </c>
      <c r="AG15" s="3">
        <v>1</v>
      </c>
      <c r="AH15" s="3">
        <v>1</v>
      </c>
      <c r="AI15" s="3">
        <v>1</v>
      </c>
      <c r="AJ15" s="3">
        <v>1</v>
      </c>
      <c r="AK15" s="3">
        <v>1</v>
      </c>
      <c r="AL15" s="3">
        <v>1</v>
      </c>
      <c r="AM15" s="3">
        <v>1</v>
      </c>
      <c r="AN15" s="3">
        <v>1</v>
      </c>
      <c r="AO15" s="3">
        <v>1</v>
      </c>
      <c r="AP15" s="3">
        <v>1</v>
      </c>
      <c r="AQ15" s="3">
        <v>1</v>
      </c>
      <c r="AR15" s="3">
        <v>1</v>
      </c>
      <c r="AS15" s="3">
        <v>1</v>
      </c>
      <c r="AT15" s="3">
        <v>1</v>
      </c>
      <c r="AU15" s="3">
        <v>1</v>
      </c>
      <c r="AV15" s="3">
        <v>1</v>
      </c>
      <c r="AW15" s="3">
        <v>1</v>
      </c>
      <c r="AX15" s="23">
        <v>1</v>
      </c>
      <c r="AZ15" s="9">
        <v>12</v>
      </c>
      <c r="BA15" s="16">
        <v>119</v>
      </c>
      <c r="BB15" s="16">
        <f>SUM($BA$4:BA15)</f>
        <v>513</v>
      </c>
      <c r="BC15" s="17">
        <v>510</v>
      </c>
      <c r="BE15" s="18">
        <v>12</v>
      </c>
      <c r="BF15" s="18">
        <v>27</v>
      </c>
    </row>
    <row r="16" spans="2:58">
      <c r="B16" s="22" t="s">
        <v>183</v>
      </c>
      <c r="C16" s="3">
        <f>5/60</f>
        <v>8.3333333333333329E-2</v>
      </c>
      <c r="D16" s="3">
        <f>5/60</f>
        <v>8.3333333333333329E-2</v>
      </c>
      <c r="E16" s="3">
        <v>0.5</v>
      </c>
      <c r="F16" s="3">
        <v>1.75</v>
      </c>
      <c r="G16" s="3">
        <v>2.5</v>
      </c>
      <c r="H16" s="3">
        <v>6</v>
      </c>
      <c r="I16" s="3">
        <v>8</v>
      </c>
      <c r="J16" s="3">
        <v>10</v>
      </c>
      <c r="K16" s="3">
        <v>12</v>
      </c>
      <c r="L16" s="3">
        <v>14</v>
      </c>
      <c r="M16" s="3"/>
      <c r="N16" s="3"/>
      <c r="O16" s="3"/>
      <c r="P16" s="3"/>
      <c r="Q16" s="3"/>
      <c r="R16" s="3"/>
      <c r="S16" s="3"/>
      <c r="T16" s="3"/>
      <c r="U16" s="3"/>
      <c r="V16" s="3"/>
      <c r="W16" s="34">
        <f t="shared" si="5"/>
        <v>54.916666666666664</v>
      </c>
      <c r="X16" s="3">
        <f t="shared" si="6"/>
        <v>2</v>
      </c>
      <c r="Y16" s="35">
        <f t="shared" si="7"/>
        <v>6.9166666666666643</v>
      </c>
      <c r="Z16" s="37"/>
      <c r="AA16" s="65">
        <f t="shared" si="3"/>
        <v>1</v>
      </c>
      <c r="AB16" s="66">
        <f t="shared" si="4"/>
        <v>54.916666666666664</v>
      </c>
      <c r="AD16" s="22" t="s">
        <v>187</v>
      </c>
      <c r="AE16" s="3">
        <v>1</v>
      </c>
      <c r="AF16" s="3">
        <v>1</v>
      </c>
      <c r="AG16" s="3">
        <v>1</v>
      </c>
      <c r="AH16" s="3">
        <v>1</v>
      </c>
      <c r="AI16" s="3">
        <v>1</v>
      </c>
      <c r="AJ16" s="3">
        <v>1</v>
      </c>
      <c r="AK16" s="3">
        <v>1</v>
      </c>
      <c r="AL16" s="3">
        <v>1</v>
      </c>
      <c r="AM16" s="3">
        <v>1</v>
      </c>
      <c r="AN16" s="3">
        <v>1</v>
      </c>
      <c r="AO16" s="3">
        <v>1</v>
      </c>
      <c r="AP16" s="3">
        <v>1</v>
      </c>
      <c r="AQ16" s="3">
        <v>1</v>
      </c>
      <c r="AR16" s="3">
        <v>1</v>
      </c>
      <c r="AS16" s="3">
        <v>1</v>
      </c>
      <c r="AT16" s="3">
        <v>1</v>
      </c>
      <c r="AU16" s="3">
        <v>1</v>
      </c>
      <c r="AV16" s="3">
        <v>1</v>
      </c>
      <c r="AW16" s="3">
        <v>1</v>
      </c>
      <c r="AX16" s="23">
        <v>1</v>
      </c>
      <c r="AZ16" s="9">
        <v>13</v>
      </c>
      <c r="BA16" s="16">
        <v>129</v>
      </c>
      <c r="BB16" s="16">
        <f>SUM($BA$4:BA16)</f>
        <v>642</v>
      </c>
      <c r="BC16" s="17">
        <v>550</v>
      </c>
      <c r="BE16" s="18">
        <v>13</v>
      </c>
      <c r="BF16" s="18">
        <v>30</v>
      </c>
    </row>
    <row r="17" spans="2:58">
      <c r="B17" s="22" t="s">
        <v>185</v>
      </c>
      <c r="C17" s="3">
        <v>1.25</v>
      </c>
      <c r="D17" s="3">
        <v>3.5</v>
      </c>
      <c r="E17" s="3">
        <v>5</v>
      </c>
      <c r="F17" s="3">
        <v>6</v>
      </c>
      <c r="G17" s="3">
        <v>7</v>
      </c>
      <c r="H17" s="3">
        <v>8</v>
      </c>
      <c r="I17" s="3">
        <v>10</v>
      </c>
      <c r="J17" s="3">
        <v>12</v>
      </c>
      <c r="K17" s="3">
        <v>14</v>
      </c>
      <c r="L17" s="3">
        <v>16</v>
      </c>
      <c r="M17" s="3"/>
      <c r="N17" s="3"/>
      <c r="O17" s="3"/>
      <c r="P17" s="3"/>
      <c r="Q17" s="3"/>
      <c r="R17" s="3"/>
      <c r="S17" s="3"/>
      <c r="T17" s="3"/>
      <c r="U17" s="3"/>
      <c r="V17" s="3"/>
      <c r="W17" s="34">
        <f t="shared" si="5"/>
        <v>82.75</v>
      </c>
      <c r="X17" s="3">
        <f t="shared" si="6"/>
        <v>3</v>
      </c>
      <c r="Y17" s="35">
        <f t="shared" si="7"/>
        <v>10.75</v>
      </c>
      <c r="Z17" s="37"/>
      <c r="AA17" s="65">
        <f t="shared" si="3"/>
        <v>1</v>
      </c>
      <c r="AB17" s="66">
        <f>IF(AA17&lt;&gt;"",AA17*W17,"")</f>
        <v>82.75</v>
      </c>
      <c r="AD17" s="22" t="s">
        <v>192</v>
      </c>
      <c r="AE17" s="3">
        <v>1</v>
      </c>
      <c r="AF17" s="3">
        <v>1</v>
      </c>
      <c r="AG17" s="3">
        <v>1</v>
      </c>
      <c r="AH17" s="3">
        <v>1</v>
      </c>
      <c r="AI17" s="3">
        <v>1</v>
      </c>
      <c r="AJ17" s="3">
        <v>1</v>
      </c>
      <c r="AK17" s="3">
        <v>2</v>
      </c>
      <c r="AL17" s="3">
        <v>2</v>
      </c>
      <c r="AM17" s="3">
        <v>2</v>
      </c>
      <c r="AN17" s="3">
        <v>2</v>
      </c>
      <c r="AO17" s="3">
        <v>2</v>
      </c>
      <c r="AP17" s="3">
        <v>3</v>
      </c>
      <c r="AQ17" s="3">
        <v>3</v>
      </c>
      <c r="AR17" s="3">
        <v>3</v>
      </c>
      <c r="AS17" s="3">
        <v>3</v>
      </c>
      <c r="AT17" s="3">
        <v>3</v>
      </c>
      <c r="AU17" s="3">
        <v>4</v>
      </c>
      <c r="AV17" s="3">
        <v>4</v>
      </c>
      <c r="AW17" s="3">
        <v>4</v>
      </c>
      <c r="AX17" s="23">
        <v>4</v>
      </c>
      <c r="AZ17" s="9">
        <v>14</v>
      </c>
      <c r="BA17" s="16">
        <v>129</v>
      </c>
      <c r="BB17" s="16">
        <f>SUM($BA$4:BA17)</f>
        <v>771</v>
      </c>
      <c r="BC17" s="17">
        <v>620</v>
      </c>
      <c r="BE17" s="18">
        <v>14</v>
      </c>
      <c r="BF17" s="18">
        <v>32</v>
      </c>
    </row>
    <row r="18" spans="2:58">
      <c r="B18" s="22" t="s">
        <v>187</v>
      </c>
      <c r="C18" s="3">
        <v>3.75</v>
      </c>
      <c r="D18" s="3">
        <v>5</v>
      </c>
      <c r="E18" s="3">
        <v>6</v>
      </c>
      <c r="F18" s="3">
        <v>8</v>
      </c>
      <c r="G18" s="3">
        <v>10</v>
      </c>
      <c r="H18" s="3">
        <v>12</v>
      </c>
      <c r="I18" s="3">
        <v>14</v>
      </c>
      <c r="J18" s="3">
        <v>16</v>
      </c>
      <c r="K18" s="3">
        <v>18</v>
      </c>
      <c r="L18" s="3">
        <v>20</v>
      </c>
      <c r="M18" s="3"/>
      <c r="N18" s="3"/>
      <c r="O18" s="3"/>
      <c r="P18" s="3"/>
      <c r="Q18" s="3"/>
      <c r="R18" s="3"/>
      <c r="S18" s="3"/>
      <c r="T18" s="3"/>
      <c r="U18" s="3"/>
      <c r="V18" s="3"/>
      <c r="W18" s="34">
        <f t="shared" si="5"/>
        <v>112.75</v>
      </c>
      <c r="X18" s="3">
        <f t="shared" si="6"/>
        <v>4</v>
      </c>
      <c r="Y18" s="35">
        <f t="shared" si="7"/>
        <v>16.75</v>
      </c>
      <c r="Z18" s="37"/>
      <c r="AA18" s="65">
        <f t="shared" si="3"/>
        <v>1</v>
      </c>
      <c r="AB18" s="66">
        <f t="shared" si="4"/>
        <v>112.75</v>
      </c>
      <c r="AD18" s="22" t="s">
        <v>196</v>
      </c>
      <c r="AE18" s="3">
        <v>0</v>
      </c>
      <c r="AF18" s="3">
        <v>1</v>
      </c>
      <c r="AG18" s="3">
        <v>1</v>
      </c>
      <c r="AH18" s="3">
        <v>1</v>
      </c>
      <c r="AI18" s="3">
        <v>1</v>
      </c>
      <c r="AJ18" s="3">
        <v>1</v>
      </c>
      <c r="AK18" s="3">
        <v>1</v>
      </c>
      <c r="AL18" s="3">
        <v>2</v>
      </c>
      <c r="AM18" s="3">
        <v>2</v>
      </c>
      <c r="AN18" s="3">
        <v>2</v>
      </c>
      <c r="AO18" s="3">
        <v>2</v>
      </c>
      <c r="AP18" s="3">
        <v>2</v>
      </c>
      <c r="AQ18" s="3">
        <v>2</v>
      </c>
      <c r="AR18" s="3">
        <v>3</v>
      </c>
      <c r="AS18" s="3">
        <v>3</v>
      </c>
      <c r="AT18" s="3">
        <v>3</v>
      </c>
      <c r="AU18" s="3">
        <v>3</v>
      </c>
      <c r="AV18" s="3">
        <v>3</v>
      </c>
      <c r="AW18" s="3">
        <v>3</v>
      </c>
      <c r="AX18" s="23">
        <v>3</v>
      </c>
      <c r="AZ18" s="9">
        <v>15</v>
      </c>
      <c r="BA18" s="16">
        <v>139</v>
      </c>
      <c r="BB18" s="16">
        <f>SUM($BA$4:BA18)</f>
        <v>910</v>
      </c>
      <c r="BC18" s="17">
        <v>660</v>
      </c>
      <c r="BE18" s="18">
        <v>15</v>
      </c>
      <c r="BF18" s="18">
        <v>34</v>
      </c>
    </row>
    <row r="19" spans="2:58">
      <c r="B19" s="22" t="s">
        <v>192</v>
      </c>
      <c r="C19" s="3">
        <f>2/60</f>
        <v>3.3333333333333333E-2</v>
      </c>
      <c r="D19" s="3">
        <f>25/60</f>
        <v>0.41666666666666669</v>
      </c>
      <c r="E19" s="3">
        <v>2</v>
      </c>
      <c r="F19" s="3">
        <v>3</v>
      </c>
      <c r="G19" s="3">
        <v>4</v>
      </c>
      <c r="H19" s="3">
        <v>5</v>
      </c>
      <c r="I19" s="3">
        <v>6</v>
      </c>
      <c r="J19" s="3">
        <v>8</v>
      </c>
      <c r="K19" s="3">
        <v>12</v>
      </c>
      <c r="L19" s="3">
        <v>18</v>
      </c>
      <c r="M19" s="3"/>
      <c r="N19" s="3"/>
      <c r="O19" s="3"/>
      <c r="P19" s="3"/>
      <c r="Q19" s="3"/>
      <c r="R19" s="3"/>
      <c r="S19" s="3"/>
      <c r="T19" s="3"/>
      <c r="U19" s="3"/>
      <c r="V19" s="3"/>
      <c r="W19" s="34">
        <f t="shared" si="5"/>
        <v>58.45</v>
      </c>
      <c r="X19" s="3">
        <f t="shared" si="6"/>
        <v>2</v>
      </c>
      <c r="Y19" s="35">
        <f t="shared" si="7"/>
        <v>10.450000000000003</v>
      </c>
      <c r="Z19" s="37"/>
      <c r="AA19" s="65">
        <f t="shared" si="3"/>
        <v>4</v>
      </c>
      <c r="AB19" s="66">
        <f t="shared" si="4"/>
        <v>233.8</v>
      </c>
      <c r="AD19" s="22" t="s">
        <v>200</v>
      </c>
      <c r="AE19" s="3">
        <v>0</v>
      </c>
      <c r="AF19" s="3">
        <v>0</v>
      </c>
      <c r="AG19" s="3">
        <v>0</v>
      </c>
      <c r="AH19" s="3">
        <v>0</v>
      </c>
      <c r="AI19" s="3">
        <v>0</v>
      </c>
      <c r="AJ19" s="3">
        <v>1</v>
      </c>
      <c r="AK19" s="3">
        <v>1</v>
      </c>
      <c r="AL19" s="3">
        <v>1</v>
      </c>
      <c r="AM19" s="3">
        <v>1</v>
      </c>
      <c r="AN19" s="3">
        <v>2</v>
      </c>
      <c r="AO19" s="3">
        <v>2</v>
      </c>
      <c r="AP19" s="3">
        <v>2</v>
      </c>
      <c r="AQ19" s="3">
        <v>2</v>
      </c>
      <c r="AR19" s="3">
        <v>2</v>
      </c>
      <c r="AS19" s="3">
        <v>2</v>
      </c>
      <c r="AT19" s="3">
        <v>3</v>
      </c>
      <c r="AU19" s="3">
        <v>3</v>
      </c>
      <c r="AV19" s="3">
        <v>3</v>
      </c>
      <c r="AW19" s="3">
        <v>3</v>
      </c>
      <c r="AX19" s="23">
        <v>3</v>
      </c>
      <c r="AZ19" s="9">
        <v>16</v>
      </c>
      <c r="BA19" s="16">
        <v>149</v>
      </c>
      <c r="BB19" s="16">
        <f>SUM($BA$4:BA19)</f>
        <v>1059</v>
      </c>
      <c r="BC19" s="17">
        <v>700</v>
      </c>
      <c r="BE19" s="18">
        <v>16</v>
      </c>
      <c r="BF19" s="18">
        <v>37</v>
      </c>
    </row>
    <row r="20" spans="2:58">
      <c r="B20" s="22" t="s">
        <v>196</v>
      </c>
      <c r="C20" s="3">
        <f>2/60</f>
        <v>3.3333333333333333E-2</v>
      </c>
      <c r="D20" s="3">
        <f>10/60</f>
        <v>0.16666666666666666</v>
      </c>
      <c r="E20" s="3">
        <v>1</v>
      </c>
      <c r="F20" s="3">
        <v>1.5</v>
      </c>
      <c r="G20" s="3">
        <v>2.25</v>
      </c>
      <c r="H20" s="3">
        <v>3.75</v>
      </c>
      <c r="I20" s="3">
        <v>5</v>
      </c>
      <c r="J20" s="3">
        <v>6</v>
      </c>
      <c r="K20" s="3">
        <v>9</v>
      </c>
      <c r="L20" s="3">
        <v>12</v>
      </c>
      <c r="M20" s="3"/>
      <c r="N20" s="3"/>
      <c r="O20" s="3"/>
      <c r="P20" s="3"/>
      <c r="Q20" s="3"/>
      <c r="R20" s="3"/>
      <c r="S20" s="3"/>
      <c r="T20" s="3"/>
      <c r="U20" s="3"/>
      <c r="V20" s="3"/>
      <c r="W20" s="34">
        <f t="shared" si="5"/>
        <v>40.700000000000003</v>
      </c>
      <c r="X20" s="3">
        <f>ROUNDDOWN(W20/24,0)</f>
        <v>1</v>
      </c>
      <c r="Y20" s="35">
        <f t="shared" si="7"/>
        <v>16.700000000000003</v>
      </c>
      <c r="Z20" s="37"/>
      <c r="AA20" s="65">
        <f t="shared" si="3"/>
        <v>3</v>
      </c>
      <c r="AB20" s="66">
        <f t="shared" si="4"/>
        <v>122.10000000000001</v>
      </c>
      <c r="AD20" s="22" t="s">
        <v>204</v>
      </c>
      <c r="AE20" s="3">
        <v>0</v>
      </c>
      <c r="AF20" s="3">
        <v>0</v>
      </c>
      <c r="AG20" s="3">
        <v>0</v>
      </c>
      <c r="AH20" s="3">
        <v>0</v>
      </c>
      <c r="AI20" s="3">
        <v>0</v>
      </c>
      <c r="AJ20" s="3">
        <v>0</v>
      </c>
      <c r="AK20" s="3">
        <v>0</v>
      </c>
      <c r="AL20" s="3">
        <v>0</v>
      </c>
      <c r="AM20" s="3">
        <v>1</v>
      </c>
      <c r="AN20" s="3">
        <v>1</v>
      </c>
      <c r="AO20" s="3">
        <v>1</v>
      </c>
      <c r="AP20" s="3">
        <v>1</v>
      </c>
      <c r="AQ20" s="3">
        <v>2</v>
      </c>
      <c r="AR20" s="3">
        <v>2</v>
      </c>
      <c r="AS20" s="3">
        <v>2</v>
      </c>
      <c r="AT20" s="3">
        <v>2</v>
      </c>
      <c r="AU20" s="3">
        <v>2</v>
      </c>
      <c r="AV20" s="3">
        <v>3</v>
      </c>
      <c r="AW20" s="3">
        <v>3</v>
      </c>
      <c r="AX20" s="23">
        <v>3</v>
      </c>
      <c r="AZ20" s="9">
        <v>17</v>
      </c>
      <c r="BA20" s="16">
        <v>197</v>
      </c>
      <c r="BB20" s="16">
        <f>SUM($BA$4:BA20)</f>
        <v>1256</v>
      </c>
      <c r="BC20" s="17">
        <v>870</v>
      </c>
      <c r="BE20" s="18">
        <v>17</v>
      </c>
      <c r="BF20" s="18">
        <v>41</v>
      </c>
    </row>
    <row r="21" spans="2:58">
      <c r="B21" s="22" t="s">
        <v>200</v>
      </c>
      <c r="C21" s="3">
        <v>1</v>
      </c>
      <c r="D21" s="3">
        <v>1.75</v>
      </c>
      <c r="E21" s="3">
        <v>2.5</v>
      </c>
      <c r="F21" s="3">
        <v>3.25</v>
      </c>
      <c r="G21" s="3">
        <v>5</v>
      </c>
      <c r="H21" s="3">
        <v>6</v>
      </c>
      <c r="I21" s="3">
        <v>7</v>
      </c>
      <c r="J21" s="3">
        <v>8</v>
      </c>
      <c r="K21" s="3">
        <v>10</v>
      </c>
      <c r="L21" s="3">
        <v>12</v>
      </c>
      <c r="M21" s="3"/>
      <c r="N21" s="3"/>
      <c r="O21" s="3"/>
      <c r="P21" s="3"/>
      <c r="Q21" s="3"/>
      <c r="R21" s="3"/>
      <c r="S21" s="3"/>
      <c r="T21" s="3"/>
      <c r="U21" s="3"/>
      <c r="V21" s="3"/>
      <c r="W21" s="34">
        <f t="shared" si="5"/>
        <v>56.5</v>
      </c>
      <c r="X21" s="3">
        <f t="shared" ref="X21:X22" si="8">ROUNDDOWN(W21/24,0)</f>
        <v>2</v>
      </c>
      <c r="Y21" s="35">
        <f t="shared" si="7"/>
        <v>8.5</v>
      </c>
      <c r="Z21" s="37"/>
      <c r="AA21" s="65">
        <f t="shared" si="3"/>
        <v>3</v>
      </c>
      <c r="AB21" s="66">
        <f t="shared" si="4"/>
        <v>169.5</v>
      </c>
      <c r="AD21" s="22" t="s">
        <v>168</v>
      </c>
      <c r="AE21" s="3">
        <v>2</v>
      </c>
      <c r="AF21" s="3">
        <v>2</v>
      </c>
      <c r="AG21" s="3">
        <v>2</v>
      </c>
      <c r="AH21" s="3">
        <v>3</v>
      </c>
      <c r="AI21" s="3">
        <v>3</v>
      </c>
      <c r="AJ21" s="3">
        <v>4</v>
      </c>
      <c r="AK21" s="3">
        <v>4</v>
      </c>
      <c r="AL21" s="3">
        <v>4</v>
      </c>
      <c r="AM21" s="3">
        <v>5</v>
      </c>
      <c r="AN21" s="3">
        <v>5</v>
      </c>
      <c r="AO21" s="3">
        <v>5</v>
      </c>
      <c r="AP21" s="3">
        <v>6</v>
      </c>
      <c r="AQ21" s="3">
        <v>6</v>
      </c>
      <c r="AR21" s="3">
        <v>6</v>
      </c>
      <c r="AS21" s="3">
        <v>6</v>
      </c>
      <c r="AT21" s="3">
        <v>7</v>
      </c>
      <c r="AU21" s="3">
        <v>7</v>
      </c>
      <c r="AV21" s="3">
        <v>7</v>
      </c>
      <c r="AW21" s="3">
        <v>7</v>
      </c>
      <c r="AX21" s="23">
        <v>8</v>
      </c>
      <c r="AZ21" s="9">
        <v>18</v>
      </c>
      <c r="BA21" s="16">
        <v>222</v>
      </c>
      <c r="BB21" s="16">
        <f>SUM($BA$4:BA21)</f>
        <v>1478</v>
      </c>
      <c r="BC21" s="17">
        <v>940</v>
      </c>
      <c r="BE21" s="18">
        <v>18</v>
      </c>
      <c r="BF21" s="18">
        <v>43</v>
      </c>
    </row>
    <row r="22" spans="2:58">
      <c r="B22" s="22" t="s">
        <v>204</v>
      </c>
      <c r="C22" s="3">
        <v>2</v>
      </c>
      <c r="D22" s="3">
        <v>2.75</v>
      </c>
      <c r="E22" s="3">
        <v>3.75</v>
      </c>
      <c r="F22" s="3">
        <v>4</v>
      </c>
      <c r="G22" s="3">
        <v>6</v>
      </c>
      <c r="H22" s="3">
        <v>8</v>
      </c>
      <c r="I22" s="3">
        <v>10</v>
      </c>
      <c r="J22" s="3">
        <v>12</v>
      </c>
      <c r="K22" s="3">
        <v>14</v>
      </c>
      <c r="L22" s="3">
        <v>16</v>
      </c>
      <c r="M22" s="3"/>
      <c r="N22" s="3"/>
      <c r="O22" s="3"/>
      <c r="P22" s="3"/>
      <c r="Q22" s="3"/>
      <c r="R22" s="3"/>
      <c r="S22" s="3"/>
      <c r="T22" s="3"/>
      <c r="U22" s="3"/>
      <c r="V22" s="3"/>
      <c r="W22" s="34">
        <f t="shared" si="5"/>
        <v>78.5</v>
      </c>
      <c r="X22" s="3">
        <f t="shared" si="8"/>
        <v>3</v>
      </c>
      <c r="Y22" s="35">
        <f t="shared" si="7"/>
        <v>6.5</v>
      </c>
      <c r="Z22" s="37"/>
      <c r="AA22" s="65">
        <f t="shared" si="3"/>
        <v>3</v>
      </c>
      <c r="AB22" s="66">
        <f t="shared" si="4"/>
        <v>235.5</v>
      </c>
      <c r="AD22" s="22" t="s">
        <v>170</v>
      </c>
      <c r="AE22" s="3">
        <v>1</v>
      </c>
      <c r="AF22" s="3">
        <v>1</v>
      </c>
      <c r="AG22" s="3">
        <v>1</v>
      </c>
      <c r="AH22" s="3">
        <v>1</v>
      </c>
      <c r="AI22" s="3">
        <v>1</v>
      </c>
      <c r="AJ22" s="3">
        <v>1</v>
      </c>
      <c r="AK22" s="3">
        <v>1</v>
      </c>
      <c r="AL22" s="3">
        <v>1</v>
      </c>
      <c r="AM22" s="3">
        <v>1</v>
      </c>
      <c r="AN22" s="3">
        <v>1</v>
      </c>
      <c r="AO22" s="3">
        <v>1</v>
      </c>
      <c r="AP22" s="3">
        <v>1</v>
      </c>
      <c r="AQ22" s="3">
        <v>1</v>
      </c>
      <c r="AR22" s="3">
        <v>1</v>
      </c>
      <c r="AS22" s="3">
        <v>1</v>
      </c>
      <c r="AT22" s="3">
        <v>1</v>
      </c>
      <c r="AU22" s="3">
        <v>1</v>
      </c>
      <c r="AV22" s="3">
        <v>1</v>
      </c>
      <c r="AW22" s="3">
        <v>1</v>
      </c>
      <c r="AX22" s="23">
        <v>1</v>
      </c>
      <c r="AZ22" s="9">
        <v>19</v>
      </c>
      <c r="BA22" s="16">
        <v>247</v>
      </c>
      <c r="BB22" s="16">
        <f>SUM($BA$4:BA22)</f>
        <v>1725</v>
      </c>
      <c r="BC22" s="17">
        <v>1000</v>
      </c>
      <c r="BE22" s="18">
        <v>19</v>
      </c>
      <c r="BF22" s="18">
        <v>45</v>
      </c>
    </row>
    <row r="23" spans="2:58">
      <c r="B23" s="22"/>
      <c r="C23" s="3"/>
      <c r="D23" s="3"/>
      <c r="E23" s="3"/>
      <c r="F23" s="3"/>
      <c r="G23" s="3"/>
      <c r="H23" s="3"/>
      <c r="I23" s="3"/>
      <c r="J23" s="3"/>
      <c r="K23" s="3"/>
      <c r="L23" s="3"/>
      <c r="M23" s="3"/>
      <c r="N23" s="3"/>
      <c r="O23" s="3"/>
      <c r="P23" s="3"/>
      <c r="Q23" s="3"/>
      <c r="R23" s="3"/>
      <c r="S23" s="3"/>
      <c r="T23" s="3"/>
      <c r="U23" s="3"/>
      <c r="V23" s="3"/>
      <c r="W23" s="36"/>
      <c r="X23" s="3"/>
      <c r="Y23" s="23"/>
      <c r="Z23" s="3"/>
      <c r="AA23" s="65" t="str">
        <f t="shared" si="3"/>
        <v/>
      </c>
      <c r="AB23" s="66" t="str">
        <f t="shared" si="4"/>
        <v/>
      </c>
      <c r="AD23" s="22" t="s">
        <v>172</v>
      </c>
      <c r="AE23" s="3">
        <v>1</v>
      </c>
      <c r="AF23" s="3">
        <v>1</v>
      </c>
      <c r="AG23" s="3">
        <v>1</v>
      </c>
      <c r="AH23" s="3">
        <v>1</v>
      </c>
      <c r="AI23" s="3">
        <v>1</v>
      </c>
      <c r="AJ23" s="3">
        <v>1</v>
      </c>
      <c r="AK23" s="3">
        <v>1</v>
      </c>
      <c r="AL23" s="3">
        <v>1</v>
      </c>
      <c r="AM23" s="3">
        <v>1</v>
      </c>
      <c r="AN23" s="3">
        <v>1</v>
      </c>
      <c r="AO23" s="3">
        <v>1</v>
      </c>
      <c r="AP23" s="3">
        <v>1</v>
      </c>
      <c r="AQ23" s="3">
        <v>1</v>
      </c>
      <c r="AR23" s="3">
        <v>1</v>
      </c>
      <c r="AS23" s="3">
        <v>1</v>
      </c>
      <c r="AT23" s="3">
        <v>1</v>
      </c>
      <c r="AU23" s="3">
        <v>1</v>
      </c>
      <c r="AV23" s="3">
        <v>1</v>
      </c>
      <c r="AW23" s="3">
        <v>1</v>
      </c>
      <c r="AX23" s="23">
        <v>1</v>
      </c>
      <c r="AZ23" s="9">
        <v>20</v>
      </c>
      <c r="BA23" s="16">
        <v>249</v>
      </c>
      <c r="BB23" s="16">
        <f>SUM($BA$4:BA23)</f>
        <v>1974</v>
      </c>
      <c r="BC23" s="17">
        <v>1300</v>
      </c>
      <c r="BE23" s="18">
        <v>20</v>
      </c>
      <c r="BF23" s="18">
        <v>47</v>
      </c>
    </row>
    <row r="24" spans="2:58">
      <c r="B24" s="20" t="s">
        <v>248</v>
      </c>
      <c r="C24" s="4">
        <v>1</v>
      </c>
      <c r="D24" s="4">
        <v>2</v>
      </c>
      <c r="E24" s="4">
        <v>3</v>
      </c>
      <c r="F24" s="4">
        <v>4</v>
      </c>
      <c r="G24" s="4">
        <v>5</v>
      </c>
      <c r="H24" s="4">
        <v>6</v>
      </c>
      <c r="I24" s="4">
        <v>7</v>
      </c>
      <c r="J24" s="4">
        <v>8</v>
      </c>
      <c r="K24" s="4">
        <v>9</v>
      </c>
      <c r="L24" s="4">
        <v>10</v>
      </c>
      <c r="M24" s="4">
        <v>11</v>
      </c>
      <c r="N24" s="4">
        <v>12</v>
      </c>
      <c r="O24" s="4">
        <v>13</v>
      </c>
      <c r="P24" s="4">
        <v>14</v>
      </c>
      <c r="Q24" s="4">
        <v>15</v>
      </c>
      <c r="R24" s="4">
        <v>16</v>
      </c>
      <c r="S24" s="4">
        <v>17</v>
      </c>
      <c r="T24" s="4">
        <v>18</v>
      </c>
      <c r="U24" s="4">
        <v>19</v>
      </c>
      <c r="V24" s="4">
        <v>20</v>
      </c>
      <c r="W24" s="4" t="s">
        <v>12</v>
      </c>
      <c r="X24" s="4" t="s">
        <v>13</v>
      </c>
      <c r="Y24" s="33" t="s">
        <v>14</v>
      </c>
      <c r="Z24" s="61"/>
      <c r="AA24" s="65" t="str">
        <f t="shared" si="3"/>
        <v/>
      </c>
      <c r="AB24" s="66" t="str">
        <f t="shared" si="4"/>
        <v/>
      </c>
      <c r="AD24" s="22" t="s">
        <v>174</v>
      </c>
      <c r="AE24" s="3">
        <v>1</v>
      </c>
      <c r="AF24" s="3">
        <v>1</v>
      </c>
      <c r="AG24" s="3">
        <v>1</v>
      </c>
      <c r="AH24" s="3">
        <v>1</v>
      </c>
      <c r="AI24" s="3">
        <v>1</v>
      </c>
      <c r="AJ24" s="3">
        <v>1</v>
      </c>
      <c r="AK24" s="3">
        <v>1</v>
      </c>
      <c r="AL24" s="3">
        <v>1</v>
      </c>
      <c r="AM24" s="3">
        <v>1</v>
      </c>
      <c r="AN24" s="3">
        <v>1</v>
      </c>
      <c r="AO24" s="3">
        <v>1</v>
      </c>
      <c r="AP24" s="3">
        <v>1</v>
      </c>
      <c r="AQ24" s="3">
        <v>1</v>
      </c>
      <c r="AR24" s="3">
        <v>1</v>
      </c>
      <c r="AS24" s="3">
        <v>1</v>
      </c>
      <c r="AT24" s="3">
        <v>1</v>
      </c>
      <c r="AU24" s="3">
        <v>1</v>
      </c>
      <c r="AV24" s="3">
        <v>1</v>
      </c>
      <c r="AW24" s="3">
        <v>1</v>
      </c>
      <c r="AX24" s="23">
        <v>1</v>
      </c>
      <c r="AZ24" s="9">
        <v>21</v>
      </c>
      <c r="BA24" s="16">
        <v>272</v>
      </c>
      <c r="BB24" s="16">
        <f>SUM($BA$4:BA24)</f>
        <v>2246</v>
      </c>
      <c r="BC24" s="17">
        <v>1400</v>
      </c>
    </row>
    <row r="25" spans="2:58">
      <c r="B25" s="22" t="s">
        <v>168</v>
      </c>
      <c r="C25" s="3">
        <f>3/3600</f>
        <v>8.3333333333333339E-4</v>
      </c>
      <c r="D25" s="3">
        <f>2/60</f>
        <v>3.3333333333333333E-2</v>
      </c>
      <c r="E25" s="3">
        <v>0.75</v>
      </c>
      <c r="F25" s="3">
        <v>1.5</v>
      </c>
      <c r="G25" s="3">
        <v>2</v>
      </c>
      <c r="H25" s="3">
        <v>2.5</v>
      </c>
      <c r="I25" s="3">
        <v>3</v>
      </c>
      <c r="J25" s="3">
        <v>3</v>
      </c>
      <c r="K25" s="3">
        <v>4</v>
      </c>
      <c r="L25" s="3">
        <v>6</v>
      </c>
      <c r="M25" s="3">
        <v>7</v>
      </c>
      <c r="N25" s="3">
        <v>8</v>
      </c>
      <c r="O25" s="3">
        <v>10</v>
      </c>
      <c r="P25" s="3">
        <v>12</v>
      </c>
      <c r="Q25" s="3">
        <v>14</v>
      </c>
      <c r="R25" s="3">
        <v>16</v>
      </c>
      <c r="S25" s="3">
        <v>18</v>
      </c>
      <c r="T25" s="3">
        <v>20</v>
      </c>
      <c r="U25" s="3">
        <v>24</v>
      </c>
      <c r="V25" s="3">
        <v>28</v>
      </c>
      <c r="W25" s="34">
        <f t="shared" ref="W25:W30" si="9">SUM(C25:V25)</f>
        <v>179.78416666666666</v>
      </c>
      <c r="X25" s="3">
        <f t="shared" ref="X25:X30" si="10">ROUNDDOWN(W25/24,0)</f>
        <v>7</v>
      </c>
      <c r="Y25" s="35">
        <f t="shared" ref="Y25:Y30" si="11">MOD(W25,24)</f>
        <v>11.784166666666664</v>
      </c>
      <c r="Z25" s="37"/>
      <c r="AA25" s="65">
        <f t="shared" si="3"/>
        <v>8</v>
      </c>
      <c r="AB25" s="66">
        <f t="shared" si="4"/>
        <v>1438.2733333333333</v>
      </c>
      <c r="AD25" s="22" t="s">
        <v>177</v>
      </c>
      <c r="AE25" s="3">
        <v>1</v>
      </c>
      <c r="AF25" s="3">
        <v>1</v>
      </c>
      <c r="AG25" s="3">
        <v>1</v>
      </c>
      <c r="AH25" s="3">
        <v>1</v>
      </c>
      <c r="AI25" s="3">
        <v>1</v>
      </c>
      <c r="AJ25" s="3">
        <v>1</v>
      </c>
      <c r="AK25" s="3">
        <v>1</v>
      </c>
      <c r="AL25" s="3">
        <v>1</v>
      </c>
      <c r="AM25" s="3">
        <v>1</v>
      </c>
      <c r="AN25" s="3">
        <v>1</v>
      </c>
      <c r="AO25" s="3">
        <v>1</v>
      </c>
      <c r="AP25" s="3">
        <v>1</v>
      </c>
      <c r="AQ25" s="3">
        <v>1</v>
      </c>
      <c r="AR25" s="3">
        <v>1</v>
      </c>
      <c r="AS25" s="3">
        <v>1</v>
      </c>
      <c r="AT25" s="3">
        <v>1</v>
      </c>
      <c r="AU25" s="3">
        <v>1</v>
      </c>
      <c r="AV25" s="3">
        <v>1</v>
      </c>
      <c r="AW25" s="3">
        <v>1</v>
      </c>
      <c r="AX25" s="23">
        <v>1</v>
      </c>
      <c r="AZ25" s="9">
        <v>22</v>
      </c>
      <c r="BA25" s="16">
        <v>295</v>
      </c>
      <c r="BB25" s="16">
        <f>SUM($BA$4:BA25)</f>
        <v>2541</v>
      </c>
      <c r="BC25" s="17">
        <v>1500</v>
      </c>
    </row>
    <row r="26" spans="2:58">
      <c r="B26" s="22" t="s">
        <v>170</v>
      </c>
      <c r="C26" s="3">
        <f>1/60</f>
        <v>1.6666666666666666E-2</v>
      </c>
      <c r="D26" s="3">
        <f>2/60</f>
        <v>3.3333333333333333E-2</v>
      </c>
      <c r="E26" s="3">
        <v>0.5</v>
      </c>
      <c r="F26" s="3">
        <v>1.75</v>
      </c>
      <c r="G26" s="3">
        <v>3</v>
      </c>
      <c r="H26" s="3">
        <v>3.75</v>
      </c>
      <c r="I26" s="3">
        <v>4</v>
      </c>
      <c r="J26" s="3">
        <v>5</v>
      </c>
      <c r="K26" s="3">
        <v>6</v>
      </c>
      <c r="L26" s="3">
        <v>8</v>
      </c>
      <c r="M26" s="3">
        <v>10</v>
      </c>
      <c r="N26" s="3">
        <v>12</v>
      </c>
      <c r="O26" s="3">
        <v>14</v>
      </c>
      <c r="P26" s="3">
        <v>18</v>
      </c>
      <c r="Q26" s="3">
        <v>20</v>
      </c>
      <c r="R26" s="3">
        <v>24</v>
      </c>
      <c r="S26" s="3">
        <v>28</v>
      </c>
      <c r="T26" s="3">
        <v>32</v>
      </c>
      <c r="U26" s="3">
        <v>36</v>
      </c>
      <c r="V26" s="3">
        <v>44</v>
      </c>
      <c r="W26" s="34">
        <f t="shared" si="9"/>
        <v>270.05</v>
      </c>
      <c r="X26" s="3">
        <f t="shared" si="10"/>
        <v>11</v>
      </c>
      <c r="Y26" s="35">
        <f t="shared" si="11"/>
        <v>6.0500000000000114</v>
      </c>
      <c r="Z26" s="37"/>
      <c r="AA26" s="65">
        <f t="shared" si="3"/>
        <v>1</v>
      </c>
      <c r="AB26" s="66">
        <f t="shared" si="4"/>
        <v>270.05</v>
      </c>
      <c r="AD26" s="22" t="s">
        <v>179</v>
      </c>
      <c r="AE26" s="3">
        <v>1</v>
      </c>
      <c r="AF26" s="3">
        <v>1</v>
      </c>
      <c r="AG26" s="3">
        <v>1</v>
      </c>
      <c r="AH26" s="3">
        <v>1</v>
      </c>
      <c r="AI26" s="3">
        <v>1</v>
      </c>
      <c r="AJ26" s="3">
        <v>1</v>
      </c>
      <c r="AK26" s="3">
        <v>1</v>
      </c>
      <c r="AL26" s="3">
        <v>1</v>
      </c>
      <c r="AM26" s="3">
        <v>1</v>
      </c>
      <c r="AN26" s="3">
        <v>1</v>
      </c>
      <c r="AO26" s="3">
        <v>1</v>
      </c>
      <c r="AP26" s="3">
        <v>1</v>
      </c>
      <c r="AQ26" s="3">
        <v>1</v>
      </c>
      <c r="AR26" s="3">
        <v>1</v>
      </c>
      <c r="AS26" s="3">
        <v>1</v>
      </c>
      <c r="AT26" s="3">
        <v>1</v>
      </c>
      <c r="AU26" s="3">
        <v>1</v>
      </c>
      <c r="AV26" s="3">
        <v>1</v>
      </c>
      <c r="AW26" s="3">
        <v>1</v>
      </c>
      <c r="AX26" s="23">
        <v>1</v>
      </c>
      <c r="AZ26" s="9">
        <v>23</v>
      </c>
      <c r="BA26" s="16">
        <v>295</v>
      </c>
      <c r="BB26" s="16">
        <f>SUM($BA$4:BA26)</f>
        <v>2836</v>
      </c>
      <c r="BC26" s="17">
        <v>1800</v>
      </c>
    </row>
    <row r="27" spans="2:58">
      <c r="B27" s="22" t="s">
        <v>172</v>
      </c>
      <c r="C27" s="3">
        <f>2/60</f>
        <v>3.3333333333333333E-2</v>
      </c>
      <c r="D27" s="3">
        <v>0.25</v>
      </c>
      <c r="E27" s="3">
        <v>1</v>
      </c>
      <c r="F27" s="3">
        <v>1.75</v>
      </c>
      <c r="G27" s="3">
        <v>2.25</v>
      </c>
      <c r="H27" s="3">
        <v>3</v>
      </c>
      <c r="I27" s="3">
        <v>3.5</v>
      </c>
      <c r="J27" s="3">
        <v>4</v>
      </c>
      <c r="K27" s="3">
        <v>6</v>
      </c>
      <c r="L27" s="3">
        <v>7</v>
      </c>
      <c r="M27" s="3">
        <v>8</v>
      </c>
      <c r="N27" s="3">
        <v>10</v>
      </c>
      <c r="O27" s="3">
        <v>12</v>
      </c>
      <c r="P27" s="3">
        <v>14</v>
      </c>
      <c r="Q27" s="3">
        <v>16</v>
      </c>
      <c r="R27" s="3">
        <v>18</v>
      </c>
      <c r="S27" s="3">
        <v>20</v>
      </c>
      <c r="T27" s="3">
        <v>24</v>
      </c>
      <c r="U27" s="3">
        <v>30</v>
      </c>
      <c r="V27" s="3">
        <v>36</v>
      </c>
      <c r="W27" s="34">
        <f t="shared" si="9"/>
        <v>216.78333333333333</v>
      </c>
      <c r="X27" s="3">
        <f t="shared" si="10"/>
        <v>9</v>
      </c>
      <c r="Y27" s="35">
        <f t="shared" si="11"/>
        <v>0.78333333333333144</v>
      </c>
      <c r="Z27" s="37"/>
      <c r="AA27" s="65">
        <f t="shared" si="3"/>
        <v>1</v>
      </c>
      <c r="AB27" s="66">
        <f t="shared" si="4"/>
        <v>216.78333333333333</v>
      </c>
      <c r="AD27" s="22" t="s">
        <v>213</v>
      </c>
      <c r="AE27" s="3">
        <v>1</v>
      </c>
      <c r="AF27" s="3">
        <v>1</v>
      </c>
      <c r="AG27" s="3">
        <v>1</v>
      </c>
      <c r="AH27" s="3">
        <v>1</v>
      </c>
      <c r="AI27" s="3">
        <v>1</v>
      </c>
      <c r="AJ27" s="3">
        <v>1</v>
      </c>
      <c r="AK27" s="3">
        <v>1</v>
      </c>
      <c r="AL27" s="3">
        <v>1</v>
      </c>
      <c r="AM27" s="3">
        <v>1</v>
      </c>
      <c r="AN27" s="3">
        <v>1</v>
      </c>
      <c r="AO27" s="3">
        <v>1</v>
      </c>
      <c r="AP27" s="3">
        <v>1</v>
      </c>
      <c r="AQ27" s="3">
        <v>1</v>
      </c>
      <c r="AR27" s="3">
        <v>1</v>
      </c>
      <c r="AS27" s="3">
        <v>1</v>
      </c>
      <c r="AT27" s="3">
        <v>1</v>
      </c>
      <c r="AU27" s="3">
        <v>1</v>
      </c>
      <c r="AV27" s="3">
        <v>1</v>
      </c>
      <c r="AW27" s="3">
        <v>1</v>
      </c>
      <c r="AX27" s="23">
        <v>1</v>
      </c>
      <c r="AZ27" s="9">
        <v>24</v>
      </c>
      <c r="BA27" s="16">
        <v>318</v>
      </c>
      <c r="BB27" s="16">
        <f>SUM($BA$4:BA27)</f>
        <v>3154</v>
      </c>
      <c r="BC27" s="17">
        <v>1900</v>
      </c>
    </row>
    <row r="28" spans="2:58">
      <c r="B28" s="22" t="s">
        <v>174</v>
      </c>
      <c r="C28" s="3">
        <v>0.75</v>
      </c>
      <c r="D28" s="3">
        <v>2</v>
      </c>
      <c r="E28" s="3">
        <v>3.5</v>
      </c>
      <c r="F28" s="3">
        <v>4</v>
      </c>
      <c r="G28" s="3">
        <v>5</v>
      </c>
      <c r="H28" s="3">
        <v>6</v>
      </c>
      <c r="I28" s="3">
        <v>7</v>
      </c>
      <c r="J28" s="3">
        <v>8</v>
      </c>
      <c r="K28" s="3">
        <v>9</v>
      </c>
      <c r="L28" s="3">
        <v>10</v>
      </c>
      <c r="M28" s="3">
        <v>12</v>
      </c>
      <c r="N28" s="3">
        <v>14</v>
      </c>
      <c r="O28" s="3">
        <v>16</v>
      </c>
      <c r="P28" s="3">
        <v>18</v>
      </c>
      <c r="Q28" s="3">
        <v>20</v>
      </c>
      <c r="R28" s="3">
        <v>24</v>
      </c>
      <c r="S28" s="3">
        <v>28</v>
      </c>
      <c r="T28" s="3">
        <v>32</v>
      </c>
      <c r="U28" s="3">
        <v>36</v>
      </c>
      <c r="V28" s="3">
        <v>48</v>
      </c>
      <c r="W28" s="34">
        <f t="shared" si="9"/>
        <v>303.25</v>
      </c>
      <c r="X28" s="3">
        <f t="shared" si="10"/>
        <v>12</v>
      </c>
      <c r="Y28" s="35">
        <f t="shared" si="11"/>
        <v>15.25</v>
      </c>
      <c r="Z28" s="37"/>
      <c r="AA28" s="65">
        <f t="shared" si="3"/>
        <v>1</v>
      </c>
      <c r="AB28" s="66">
        <f t="shared" si="4"/>
        <v>303.25</v>
      </c>
      <c r="AD28" s="22"/>
      <c r="AE28" s="2"/>
      <c r="AF28" s="2"/>
      <c r="AG28" s="2"/>
      <c r="AH28" s="2"/>
      <c r="AI28" s="2"/>
      <c r="AJ28" s="2"/>
      <c r="AK28" s="2"/>
      <c r="AL28" s="2"/>
      <c r="AM28" s="2"/>
      <c r="AN28" s="2"/>
      <c r="AO28" s="2"/>
      <c r="AP28" s="2"/>
      <c r="AQ28" s="2"/>
      <c r="AR28" s="2"/>
      <c r="AS28" s="2"/>
      <c r="AT28" s="2"/>
      <c r="AU28" s="2"/>
      <c r="AV28" s="2"/>
      <c r="AW28" s="2"/>
      <c r="AX28" s="25"/>
      <c r="AZ28" s="9">
        <v>25</v>
      </c>
      <c r="BA28" s="16">
        <v>341</v>
      </c>
      <c r="BB28" s="16">
        <f>SUM($BA$4:BA28)</f>
        <v>3495</v>
      </c>
      <c r="BC28" s="17">
        <v>2100</v>
      </c>
    </row>
    <row r="29" spans="2:58">
      <c r="B29" s="22" t="s">
        <v>177</v>
      </c>
      <c r="C29" s="3">
        <v>2</v>
      </c>
      <c r="D29" s="3">
        <v>3.25</v>
      </c>
      <c r="E29" s="3">
        <v>5</v>
      </c>
      <c r="F29" s="3">
        <v>6</v>
      </c>
      <c r="G29" s="3">
        <v>7</v>
      </c>
      <c r="H29" s="3">
        <v>8</v>
      </c>
      <c r="I29" s="3">
        <v>10</v>
      </c>
      <c r="J29" s="3">
        <v>12</v>
      </c>
      <c r="K29" s="3">
        <v>12</v>
      </c>
      <c r="L29" s="3">
        <v>14</v>
      </c>
      <c r="M29" s="3"/>
      <c r="N29" s="3"/>
      <c r="O29" s="3"/>
      <c r="P29" s="3"/>
      <c r="Q29" s="3"/>
      <c r="R29" s="3"/>
      <c r="S29" s="3"/>
      <c r="T29" s="3"/>
      <c r="U29" s="3"/>
      <c r="V29" s="3"/>
      <c r="W29" s="34">
        <f t="shared" si="9"/>
        <v>79.25</v>
      </c>
      <c r="X29" s="3">
        <f t="shared" si="10"/>
        <v>3</v>
      </c>
      <c r="Y29" s="35">
        <f t="shared" si="11"/>
        <v>7.25</v>
      </c>
      <c r="Z29" s="37"/>
      <c r="AA29" s="65">
        <f>IF(ISERROR(INDEX($AX$4:$AX$27,MATCH($B29,$AD$4:$AD$27,0))),"",INDEX($AX$4:$AX$27,MATCH($B29,$AD$4:$AD$27,0)))</f>
        <v>1</v>
      </c>
      <c r="AB29" s="66">
        <f t="shared" si="4"/>
        <v>79.25</v>
      </c>
      <c r="AD29" s="22" t="s">
        <v>7</v>
      </c>
      <c r="AE29" s="3">
        <v>0</v>
      </c>
      <c r="AF29" s="3">
        <v>0</v>
      </c>
      <c r="AG29" s="3">
        <v>3</v>
      </c>
      <c r="AH29" s="3">
        <v>6</v>
      </c>
      <c r="AI29" s="3">
        <v>6</v>
      </c>
      <c r="AJ29" s="3">
        <v>9</v>
      </c>
      <c r="AK29" s="3">
        <v>9</v>
      </c>
      <c r="AL29" s="3">
        <v>12</v>
      </c>
      <c r="AM29" s="3">
        <v>12</v>
      </c>
      <c r="AN29" s="3">
        <v>12</v>
      </c>
      <c r="AO29" s="3">
        <v>15</v>
      </c>
      <c r="AP29" s="3">
        <v>15</v>
      </c>
      <c r="AQ29" s="3">
        <v>15</v>
      </c>
      <c r="AR29" s="3">
        <v>18</v>
      </c>
      <c r="AS29" s="3">
        <v>18</v>
      </c>
      <c r="AT29" s="3">
        <v>18</v>
      </c>
      <c r="AU29" s="3">
        <v>21</v>
      </c>
      <c r="AV29" s="3">
        <v>21</v>
      </c>
      <c r="AW29" s="3">
        <v>21</v>
      </c>
      <c r="AX29" s="23">
        <v>24</v>
      </c>
      <c r="AZ29" s="9">
        <v>26</v>
      </c>
      <c r="BA29" s="16">
        <v>365</v>
      </c>
      <c r="BB29" s="16">
        <f>SUM($BA$4:BA29)</f>
        <v>3860</v>
      </c>
      <c r="BC29" s="17">
        <v>2500</v>
      </c>
    </row>
    <row r="30" spans="2:58" ht="15.75" thickBot="1">
      <c r="B30" s="22" t="s">
        <v>179</v>
      </c>
      <c r="C30" s="3">
        <v>0.5</v>
      </c>
      <c r="D30" s="3">
        <v>4</v>
      </c>
      <c r="E30" s="3">
        <v>7</v>
      </c>
      <c r="F30" s="3">
        <v>12</v>
      </c>
      <c r="G30" s="3">
        <v>18</v>
      </c>
      <c r="H30" s="3">
        <v>24</v>
      </c>
      <c r="I30" s="3">
        <v>36</v>
      </c>
      <c r="J30" s="3">
        <v>48</v>
      </c>
      <c r="K30" s="3"/>
      <c r="L30" s="3"/>
      <c r="M30" s="3"/>
      <c r="N30" s="3"/>
      <c r="O30" s="3"/>
      <c r="P30" s="3"/>
      <c r="Q30" s="3"/>
      <c r="R30" s="3"/>
      <c r="S30" s="3"/>
      <c r="T30" s="3"/>
      <c r="U30" s="3"/>
      <c r="V30" s="3"/>
      <c r="W30" s="34">
        <f t="shared" si="9"/>
        <v>149.5</v>
      </c>
      <c r="X30" s="3">
        <f t="shared" si="10"/>
        <v>6</v>
      </c>
      <c r="Y30" s="35">
        <f t="shared" si="11"/>
        <v>5.5</v>
      </c>
      <c r="Z30" s="37"/>
      <c r="AA30" s="65">
        <f t="shared" si="3"/>
        <v>1</v>
      </c>
      <c r="AB30" s="66">
        <f t="shared" si="4"/>
        <v>149.5</v>
      </c>
      <c r="AD30" s="26" t="s">
        <v>8</v>
      </c>
      <c r="AE30" s="27">
        <v>0</v>
      </c>
      <c r="AF30" s="28">
        <v>0</v>
      </c>
      <c r="AG30" s="28">
        <v>0</v>
      </c>
      <c r="AH30" s="28">
        <v>0</v>
      </c>
      <c r="AI30" s="28">
        <v>0</v>
      </c>
      <c r="AJ30" s="28">
        <v>0</v>
      </c>
      <c r="AK30" s="28">
        <v>0</v>
      </c>
      <c r="AL30" s="28">
        <v>0</v>
      </c>
      <c r="AM30" s="28">
        <v>0</v>
      </c>
      <c r="AN30" s="28">
        <v>1</v>
      </c>
      <c r="AO30" s="28">
        <v>1</v>
      </c>
      <c r="AP30" s="28">
        <v>2</v>
      </c>
      <c r="AQ30" s="28">
        <v>2</v>
      </c>
      <c r="AR30" s="28">
        <v>3</v>
      </c>
      <c r="AS30" s="28">
        <v>3</v>
      </c>
      <c r="AT30" s="28">
        <v>4</v>
      </c>
      <c r="AU30" s="28">
        <v>4</v>
      </c>
      <c r="AV30" s="28">
        <v>5</v>
      </c>
      <c r="AW30" s="28">
        <v>5</v>
      </c>
      <c r="AX30" s="29">
        <v>6</v>
      </c>
      <c r="AZ30" s="9">
        <v>27</v>
      </c>
      <c r="BA30" s="16">
        <v>412</v>
      </c>
      <c r="BB30" s="16">
        <f>SUM($BA$4:BA30)</f>
        <v>4272</v>
      </c>
      <c r="BC30" s="17">
        <v>2700</v>
      </c>
    </row>
    <row r="31" spans="2:58">
      <c r="B31" s="22"/>
      <c r="C31" s="3"/>
      <c r="D31" s="3"/>
      <c r="E31" s="3"/>
      <c r="F31" s="3"/>
      <c r="G31" s="3"/>
      <c r="H31" s="3"/>
      <c r="I31" s="3"/>
      <c r="J31" s="3"/>
      <c r="K31" s="3"/>
      <c r="L31" s="3"/>
      <c r="M31" s="3"/>
      <c r="N31" s="3"/>
      <c r="O31" s="3"/>
      <c r="P31" s="3"/>
      <c r="Q31" s="3"/>
      <c r="R31" s="3"/>
      <c r="S31" s="3"/>
      <c r="T31" s="3"/>
      <c r="U31" s="3"/>
      <c r="V31" s="3"/>
      <c r="W31" s="36"/>
      <c r="X31" s="3"/>
      <c r="Y31" s="23"/>
      <c r="Z31" s="3"/>
      <c r="AA31" s="65" t="str">
        <f t="shared" si="3"/>
        <v/>
      </c>
      <c r="AB31" s="66" t="str">
        <f t="shared" si="4"/>
        <v/>
      </c>
      <c r="AZ31" s="9">
        <v>28</v>
      </c>
      <c r="BA31" s="16">
        <v>459</v>
      </c>
      <c r="BB31" s="16">
        <f>SUM($BA$4:BA31)</f>
        <v>4731</v>
      </c>
      <c r="BC31" s="17">
        <v>2900</v>
      </c>
    </row>
    <row r="32" spans="2:58" ht="15.75" thickBot="1">
      <c r="B32" s="20" t="s">
        <v>222</v>
      </c>
      <c r="C32" s="4">
        <v>1</v>
      </c>
      <c r="D32" s="4">
        <v>2</v>
      </c>
      <c r="E32" s="4">
        <v>3</v>
      </c>
      <c r="F32" s="4">
        <v>4</v>
      </c>
      <c r="G32" s="4">
        <v>5</v>
      </c>
      <c r="H32" s="4">
        <v>6</v>
      </c>
      <c r="I32" s="4">
        <v>7</v>
      </c>
      <c r="J32" s="4">
        <v>8</v>
      </c>
      <c r="K32" s="4">
        <v>9</v>
      </c>
      <c r="L32" s="4">
        <v>10</v>
      </c>
      <c r="M32" s="4">
        <v>11</v>
      </c>
      <c r="N32" s="4">
        <v>12</v>
      </c>
      <c r="O32" s="4">
        <v>13</v>
      </c>
      <c r="P32" s="4">
        <v>14</v>
      </c>
      <c r="Q32" s="4">
        <v>15</v>
      </c>
      <c r="R32" s="4">
        <v>16</v>
      </c>
      <c r="S32" s="4">
        <v>17</v>
      </c>
      <c r="T32" s="4">
        <v>18</v>
      </c>
      <c r="U32" s="4">
        <v>19</v>
      </c>
      <c r="V32" s="4">
        <v>20</v>
      </c>
      <c r="W32" s="4" t="s">
        <v>12</v>
      </c>
      <c r="X32" s="4" t="s">
        <v>13</v>
      </c>
      <c r="Y32" s="33" t="s">
        <v>14</v>
      </c>
      <c r="Z32" s="61"/>
      <c r="AA32" s="65" t="str">
        <f t="shared" si="3"/>
        <v/>
      </c>
      <c r="AB32" s="66" t="str">
        <f t="shared" si="4"/>
        <v/>
      </c>
      <c r="AZ32" s="9">
        <v>29</v>
      </c>
      <c r="BA32" s="16">
        <v>462</v>
      </c>
      <c r="BB32" s="16">
        <f>SUM($BA$4:BA32)</f>
        <v>5193</v>
      </c>
      <c r="BC32" s="17">
        <v>3400</v>
      </c>
    </row>
    <row r="33" spans="2:55">
      <c r="B33" s="22" t="s">
        <v>213</v>
      </c>
      <c r="C33" s="3">
        <v>0</v>
      </c>
      <c r="D33" s="3">
        <f>5/60</f>
        <v>8.3333333333333329E-2</v>
      </c>
      <c r="E33" s="3">
        <v>1</v>
      </c>
      <c r="F33" s="3">
        <v>2</v>
      </c>
      <c r="G33" s="3">
        <v>5</v>
      </c>
      <c r="H33" s="3">
        <v>6</v>
      </c>
      <c r="I33" s="3">
        <v>7</v>
      </c>
      <c r="J33" s="3">
        <v>8</v>
      </c>
      <c r="K33" s="3">
        <v>10</v>
      </c>
      <c r="L33" s="3">
        <v>12</v>
      </c>
      <c r="M33" s="3">
        <v>14</v>
      </c>
      <c r="N33" s="3">
        <v>18</v>
      </c>
      <c r="O33" s="3">
        <v>22</v>
      </c>
      <c r="P33" s="3">
        <v>24</v>
      </c>
      <c r="Q33" s="3">
        <v>28</v>
      </c>
      <c r="R33" s="3">
        <v>32</v>
      </c>
      <c r="S33" s="3">
        <v>36</v>
      </c>
      <c r="T33" s="3">
        <v>42</v>
      </c>
      <c r="U33" s="3">
        <v>44</v>
      </c>
      <c r="V33" s="3">
        <v>48</v>
      </c>
      <c r="W33" s="34">
        <f t="shared" ref="W33" si="12">SUM(C33:V33)</f>
        <v>359.08333333333331</v>
      </c>
      <c r="X33" s="3">
        <f>ROUNDDOWN(W33/24,0)</f>
        <v>14</v>
      </c>
      <c r="Y33" s="35">
        <f>MOD(W33,24)</f>
        <v>23.083333333333314</v>
      </c>
      <c r="Z33" s="37"/>
      <c r="AA33" s="65">
        <f t="shared" si="3"/>
        <v>1</v>
      </c>
      <c r="AB33" s="66">
        <f t="shared" si="4"/>
        <v>359.08333333333331</v>
      </c>
      <c r="AD33" s="19"/>
      <c r="AE33" s="352" t="s">
        <v>18</v>
      </c>
      <c r="AF33" s="352"/>
      <c r="AG33" s="352"/>
      <c r="AH33" s="352"/>
      <c r="AI33" s="352"/>
      <c r="AJ33" s="352"/>
      <c r="AK33" s="352"/>
      <c r="AL33" s="352"/>
      <c r="AM33" s="352"/>
      <c r="AN33" s="352"/>
      <c r="AO33" s="352"/>
      <c r="AP33" s="352"/>
      <c r="AQ33" s="352"/>
      <c r="AR33" s="352"/>
      <c r="AS33" s="352"/>
      <c r="AT33" s="352"/>
      <c r="AU33" s="352"/>
      <c r="AV33" s="352"/>
      <c r="AW33" s="352"/>
      <c r="AX33" s="354"/>
      <c r="AZ33" s="9">
        <v>30</v>
      </c>
      <c r="BA33" s="16">
        <v>512</v>
      </c>
      <c r="BB33" s="16">
        <f>SUM($BA$4:BA33)</f>
        <v>5705</v>
      </c>
      <c r="BC33" s="17">
        <v>3600</v>
      </c>
    </row>
    <row r="34" spans="2:55">
      <c r="B34" s="22"/>
      <c r="C34" s="3"/>
      <c r="D34" s="3"/>
      <c r="E34" s="3"/>
      <c r="F34" s="3"/>
      <c r="G34" s="3"/>
      <c r="H34" s="3"/>
      <c r="I34" s="3"/>
      <c r="J34" s="3"/>
      <c r="K34" s="3"/>
      <c r="L34" s="3"/>
      <c r="M34" s="3"/>
      <c r="N34" s="3"/>
      <c r="O34" s="3"/>
      <c r="P34" s="3"/>
      <c r="Q34" s="3"/>
      <c r="R34" s="3"/>
      <c r="S34" s="3"/>
      <c r="T34" s="3"/>
      <c r="U34" s="3"/>
      <c r="V34" s="3"/>
      <c r="W34" s="36"/>
      <c r="X34" s="3"/>
      <c r="Y34" s="23"/>
      <c r="Z34" s="3"/>
      <c r="AA34" s="67"/>
      <c r="AB34" s="66" t="str">
        <f t="shared" si="4"/>
        <v/>
      </c>
      <c r="AD34" s="20" t="s">
        <v>1</v>
      </c>
      <c r="AE34" s="5">
        <v>1</v>
      </c>
      <c r="AF34" s="5">
        <v>2</v>
      </c>
      <c r="AG34" s="5">
        <v>3</v>
      </c>
      <c r="AH34" s="5">
        <v>4</v>
      </c>
      <c r="AI34" s="5">
        <v>5</v>
      </c>
      <c r="AJ34" s="5">
        <v>6</v>
      </c>
      <c r="AK34" s="5">
        <v>7</v>
      </c>
      <c r="AL34" s="5">
        <v>8</v>
      </c>
      <c r="AM34" s="5">
        <v>9</v>
      </c>
      <c r="AN34" s="5">
        <v>10</v>
      </c>
      <c r="AO34" s="5">
        <v>11</v>
      </c>
      <c r="AP34" s="5">
        <v>12</v>
      </c>
      <c r="AQ34" s="5">
        <v>13</v>
      </c>
      <c r="AR34" s="5">
        <v>14</v>
      </c>
      <c r="AS34" s="5">
        <v>15</v>
      </c>
      <c r="AT34" s="5">
        <v>16</v>
      </c>
      <c r="AU34" s="5">
        <v>17</v>
      </c>
      <c r="AV34" s="5">
        <v>18</v>
      </c>
      <c r="AW34" s="5">
        <v>19</v>
      </c>
      <c r="AX34" s="21">
        <v>20</v>
      </c>
      <c r="AZ34" s="9">
        <v>31</v>
      </c>
      <c r="BA34" s="16">
        <v>562</v>
      </c>
      <c r="BB34" s="16">
        <f>SUM($BA$4:BA34)</f>
        <v>6267</v>
      </c>
      <c r="BC34" s="17">
        <v>3900</v>
      </c>
    </row>
    <row r="35" spans="2:55">
      <c r="B35" s="22"/>
      <c r="C35" s="3"/>
      <c r="D35" s="3"/>
      <c r="E35" s="3"/>
      <c r="F35" s="3"/>
      <c r="G35" s="3"/>
      <c r="H35" s="3"/>
      <c r="I35" s="3"/>
      <c r="J35" s="3"/>
      <c r="K35" s="3"/>
      <c r="L35" s="3"/>
      <c r="M35" s="3"/>
      <c r="N35" s="3"/>
      <c r="O35" s="3"/>
      <c r="P35" s="3"/>
      <c r="Q35" s="3"/>
      <c r="R35" s="3"/>
      <c r="S35" s="3"/>
      <c r="T35" s="3"/>
      <c r="U35" s="3"/>
      <c r="V35" s="3"/>
      <c r="W35" s="36"/>
      <c r="X35" s="3"/>
      <c r="Y35" s="23"/>
      <c r="Z35" s="3"/>
      <c r="AA35" s="67"/>
      <c r="AB35" s="66" t="str">
        <f t="shared" si="4"/>
        <v/>
      </c>
      <c r="AD35" s="38" t="s">
        <v>159</v>
      </c>
      <c r="AE35" s="3">
        <v>1</v>
      </c>
      <c r="AF35" s="3">
        <v>2</v>
      </c>
      <c r="AG35" s="3">
        <v>5</v>
      </c>
      <c r="AH35" s="3">
        <v>10</v>
      </c>
      <c r="AI35" s="3">
        <v>11</v>
      </c>
      <c r="AJ35" s="3">
        <v>13</v>
      </c>
      <c r="AK35" s="3">
        <v>15</v>
      </c>
      <c r="AL35" s="7">
        <v>15</v>
      </c>
      <c r="AM35" s="7">
        <v>18</v>
      </c>
      <c r="AN35" s="7">
        <v>20</v>
      </c>
      <c r="AO35" s="7">
        <v>24</v>
      </c>
      <c r="AP35" s="7">
        <v>26</v>
      </c>
      <c r="AQ35" s="7">
        <v>28</v>
      </c>
      <c r="AR35" s="7">
        <v>31</v>
      </c>
      <c r="AS35" s="3">
        <v>40</v>
      </c>
      <c r="AT35" s="3">
        <v>46</v>
      </c>
      <c r="AU35" s="3">
        <v>52</v>
      </c>
      <c r="AV35" s="3">
        <v>56</v>
      </c>
      <c r="AW35" s="3">
        <v>60</v>
      </c>
      <c r="AX35" s="23">
        <v>64</v>
      </c>
      <c r="AZ35" s="9">
        <v>32</v>
      </c>
      <c r="BA35" s="16">
        <v>731</v>
      </c>
      <c r="BB35" s="16">
        <f>SUM($BA$4:BA35)</f>
        <v>6998</v>
      </c>
      <c r="BC35" s="17">
        <v>4400</v>
      </c>
    </row>
    <row r="36" spans="2:55">
      <c r="B36" s="20" t="s">
        <v>223</v>
      </c>
      <c r="C36" s="4">
        <v>1</v>
      </c>
      <c r="D36" s="4">
        <v>2</v>
      </c>
      <c r="E36" s="4">
        <v>3</v>
      </c>
      <c r="F36" s="4">
        <v>4</v>
      </c>
      <c r="G36" s="4">
        <v>5</v>
      </c>
      <c r="H36" s="4">
        <v>6</v>
      </c>
      <c r="I36" s="4">
        <v>7</v>
      </c>
      <c r="J36" s="4">
        <v>8</v>
      </c>
      <c r="K36" s="4">
        <v>9</v>
      </c>
      <c r="L36" s="4">
        <v>10</v>
      </c>
      <c r="M36" s="4">
        <v>11</v>
      </c>
      <c r="N36" s="4">
        <v>12</v>
      </c>
      <c r="O36" s="4">
        <v>13</v>
      </c>
      <c r="P36" s="4">
        <v>14</v>
      </c>
      <c r="Q36" s="4">
        <v>15</v>
      </c>
      <c r="R36" s="4">
        <v>16</v>
      </c>
      <c r="S36" s="4">
        <v>17</v>
      </c>
      <c r="T36" s="4">
        <v>18</v>
      </c>
      <c r="U36" s="4">
        <v>19</v>
      </c>
      <c r="V36" s="4">
        <v>20</v>
      </c>
      <c r="W36" s="4" t="s">
        <v>12</v>
      </c>
      <c r="X36" s="4" t="s">
        <v>13</v>
      </c>
      <c r="Y36" s="33" t="s">
        <v>14</v>
      </c>
      <c r="Z36" s="61"/>
      <c r="AA36" s="63"/>
      <c r="AB36" s="66" t="str">
        <f t="shared" si="4"/>
        <v/>
      </c>
      <c r="AD36" s="38" t="s">
        <v>128</v>
      </c>
      <c r="AE36" s="3">
        <v>10</v>
      </c>
      <c r="AF36" s="3">
        <v>11</v>
      </c>
      <c r="AG36" s="3">
        <v>13</v>
      </c>
      <c r="AH36" s="3">
        <v>14</v>
      </c>
      <c r="AI36" s="3">
        <v>15</v>
      </c>
      <c r="AJ36" s="3">
        <v>15</v>
      </c>
      <c r="AK36" s="3">
        <v>17</v>
      </c>
      <c r="AL36" s="3">
        <v>20</v>
      </c>
      <c r="AM36" s="3">
        <v>22</v>
      </c>
      <c r="AN36" s="3">
        <v>26</v>
      </c>
      <c r="AO36" s="3">
        <v>28</v>
      </c>
      <c r="AP36" s="3">
        <v>31</v>
      </c>
      <c r="AQ36" s="3">
        <v>34</v>
      </c>
      <c r="AR36" s="3">
        <v>42</v>
      </c>
      <c r="AS36" s="3">
        <v>48</v>
      </c>
      <c r="AT36" s="3">
        <v>58</v>
      </c>
      <c r="AU36" s="3">
        <v>61</v>
      </c>
      <c r="AV36" s="3">
        <v>63</v>
      </c>
      <c r="AW36" s="3">
        <v>66</v>
      </c>
      <c r="AX36" s="23">
        <v>69</v>
      </c>
      <c r="AZ36" s="9">
        <v>33</v>
      </c>
      <c r="BA36" s="16">
        <v>758</v>
      </c>
      <c r="BB36" s="16">
        <f>SUM($BA$4:BA36)</f>
        <v>7756</v>
      </c>
      <c r="BC36" s="17">
        <v>4700</v>
      </c>
    </row>
    <row r="37" spans="2:55">
      <c r="B37" s="22" t="s">
        <v>240</v>
      </c>
      <c r="C37" s="3">
        <v>0</v>
      </c>
      <c r="D37" s="3">
        <v>2</v>
      </c>
      <c r="E37" s="3">
        <v>3</v>
      </c>
      <c r="F37" s="3">
        <v>6</v>
      </c>
      <c r="G37" s="3">
        <v>8</v>
      </c>
      <c r="H37" s="3">
        <v>12</v>
      </c>
      <c r="I37" s="3">
        <v>17</v>
      </c>
      <c r="J37" s="3">
        <v>22</v>
      </c>
      <c r="K37" s="3">
        <v>25</v>
      </c>
      <c r="L37" s="3">
        <v>25</v>
      </c>
      <c r="M37" s="3">
        <v>28</v>
      </c>
      <c r="N37" s="3">
        <v>33</v>
      </c>
      <c r="O37" s="3">
        <v>39</v>
      </c>
      <c r="P37" s="3">
        <v>39</v>
      </c>
      <c r="Q37" s="3">
        <v>48</v>
      </c>
      <c r="R37" s="3">
        <v>53</v>
      </c>
      <c r="S37" s="3">
        <v>53</v>
      </c>
      <c r="T37" s="3">
        <v>59</v>
      </c>
      <c r="U37" s="3">
        <v>61</v>
      </c>
      <c r="V37" s="3">
        <v>65</v>
      </c>
      <c r="W37" s="37">
        <f t="shared" ref="W37:W42" si="13">SUM(C37:V37)</f>
        <v>598</v>
      </c>
      <c r="X37" s="3">
        <f t="shared" ref="X37:X42" si="14">ROUNDDOWN(W37/24,0)</f>
        <v>24</v>
      </c>
      <c r="Y37" s="35">
        <f t="shared" ref="Y37:Y42" si="15">MOD(W37,24)</f>
        <v>22</v>
      </c>
      <c r="Z37" s="37"/>
      <c r="AA37" s="65">
        <v>1</v>
      </c>
      <c r="AB37" s="66">
        <f t="shared" si="4"/>
        <v>598</v>
      </c>
      <c r="AD37" s="38" t="s">
        <v>122</v>
      </c>
      <c r="AE37" s="3">
        <v>7</v>
      </c>
      <c r="AF37" s="3">
        <v>10</v>
      </c>
      <c r="AG37" s="3">
        <v>13</v>
      </c>
      <c r="AH37" s="3">
        <v>15</v>
      </c>
      <c r="AI37" s="3">
        <v>16</v>
      </c>
      <c r="AJ37" s="3">
        <v>18</v>
      </c>
      <c r="AK37" s="3">
        <v>20</v>
      </c>
      <c r="AL37" s="3">
        <v>24</v>
      </c>
      <c r="AM37" s="3">
        <v>26</v>
      </c>
      <c r="AN37" s="3">
        <v>28</v>
      </c>
      <c r="AO37" s="3">
        <v>31</v>
      </c>
      <c r="AP37" s="3">
        <v>37</v>
      </c>
      <c r="AQ37" s="3">
        <v>44</v>
      </c>
      <c r="AR37" s="3">
        <v>52</v>
      </c>
      <c r="AS37" s="3">
        <v>61</v>
      </c>
      <c r="AT37" s="3">
        <v>64</v>
      </c>
      <c r="AU37" s="3">
        <v>67</v>
      </c>
      <c r="AV37" s="3">
        <v>70</v>
      </c>
      <c r="AW37" s="3">
        <v>76</v>
      </c>
      <c r="AX37" s="23">
        <v>77</v>
      </c>
      <c r="AZ37" s="9">
        <v>34</v>
      </c>
      <c r="BA37" s="16">
        <v>785</v>
      </c>
      <c r="BB37" s="16">
        <f>SUM($BA$4:BA37)</f>
        <v>8541</v>
      </c>
      <c r="BC37" s="17">
        <v>5000</v>
      </c>
    </row>
    <row r="38" spans="2:55">
      <c r="B38" s="22" t="s">
        <v>241</v>
      </c>
      <c r="C38" s="3">
        <v>0</v>
      </c>
      <c r="D38" s="3">
        <v>3</v>
      </c>
      <c r="E38" s="3">
        <v>4</v>
      </c>
      <c r="F38" s="3">
        <v>7</v>
      </c>
      <c r="G38" s="3">
        <v>9</v>
      </c>
      <c r="H38" s="3">
        <v>14</v>
      </c>
      <c r="I38" s="3">
        <v>19</v>
      </c>
      <c r="J38" s="3">
        <v>25</v>
      </c>
      <c r="K38" s="3">
        <v>28</v>
      </c>
      <c r="L38" s="3">
        <v>28</v>
      </c>
      <c r="M38" s="3">
        <v>32</v>
      </c>
      <c r="N38" s="3">
        <v>37</v>
      </c>
      <c r="O38" s="3">
        <v>44</v>
      </c>
      <c r="P38" s="3">
        <v>44</v>
      </c>
      <c r="Q38" s="3">
        <v>54</v>
      </c>
      <c r="R38" s="7">
        <v>60</v>
      </c>
      <c r="S38" s="7">
        <v>60</v>
      </c>
      <c r="T38" s="3">
        <v>67</v>
      </c>
      <c r="U38" s="3">
        <v>70</v>
      </c>
      <c r="V38" s="3">
        <v>73</v>
      </c>
      <c r="W38" s="37">
        <f t="shared" si="13"/>
        <v>678</v>
      </c>
      <c r="X38" s="3">
        <f t="shared" si="14"/>
        <v>28</v>
      </c>
      <c r="Y38" s="35">
        <f t="shared" si="15"/>
        <v>6</v>
      </c>
      <c r="Z38" s="37"/>
      <c r="AA38" s="65">
        <v>1</v>
      </c>
      <c r="AB38" s="66">
        <f t="shared" si="4"/>
        <v>678</v>
      </c>
      <c r="AD38" s="38" t="s">
        <v>139</v>
      </c>
      <c r="AE38" s="3">
        <v>14</v>
      </c>
      <c r="AF38" s="3">
        <v>15</v>
      </c>
      <c r="AG38" s="3">
        <v>16</v>
      </c>
      <c r="AH38" s="3">
        <v>18</v>
      </c>
      <c r="AI38" s="3">
        <v>20</v>
      </c>
      <c r="AJ38" s="3">
        <v>24</v>
      </c>
      <c r="AK38" s="3">
        <v>26</v>
      </c>
      <c r="AL38" s="3">
        <v>28</v>
      </c>
      <c r="AM38" s="3">
        <v>31</v>
      </c>
      <c r="AN38" s="3">
        <v>37</v>
      </c>
      <c r="AO38" s="3">
        <v>42</v>
      </c>
      <c r="AP38" s="3">
        <v>44</v>
      </c>
      <c r="AQ38" s="3">
        <v>50</v>
      </c>
      <c r="AR38" s="3">
        <v>54</v>
      </c>
      <c r="AS38" s="3">
        <v>58</v>
      </c>
      <c r="AT38" s="3">
        <v>60</v>
      </c>
      <c r="AU38" s="3">
        <v>61</v>
      </c>
      <c r="AV38" s="3">
        <v>64</v>
      </c>
      <c r="AW38" s="3">
        <v>66</v>
      </c>
      <c r="AX38" s="23">
        <v>70</v>
      </c>
      <c r="AZ38" s="9">
        <v>35</v>
      </c>
      <c r="BA38" s="16">
        <v>785</v>
      </c>
      <c r="BB38" s="16">
        <f>SUM($BA$4:BA38)</f>
        <v>9326</v>
      </c>
      <c r="BC38" s="17">
        <v>5500</v>
      </c>
    </row>
    <row r="39" spans="2:55">
      <c r="B39" s="22" t="s">
        <v>11</v>
      </c>
      <c r="C39" s="3">
        <v>0</v>
      </c>
      <c r="D39" s="3">
        <v>4</v>
      </c>
      <c r="E39" s="3">
        <v>8</v>
      </c>
      <c r="F39" s="3">
        <v>11</v>
      </c>
      <c r="G39" s="3">
        <v>16</v>
      </c>
      <c r="H39" s="3">
        <v>22</v>
      </c>
      <c r="I39" s="3">
        <v>30</v>
      </c>
      <c r="J39" s="3">
        <v>33</v>
      </c>
      <c r="K39" s="3">
        <v>33</v>
      </c>
      <c r="L39" s="3">
        <v>37</v>
      </c>
      <c r="M39" s="3">
        <v>44</v>
      </c>
      <c r="N39" s="3">
        <v>51</v>
      </c>
      <c r="O39" s="3">
        <v>51</v>
      </c>
      <c r="P39" s="3">
        <v>64</v>
      </c>
      <c r="Q39" s="3">
        <v>70</v>
      </c>
      <c r="R39" s="3">
        <v>70</v>
      </c>
      <c r="S39" s="3">
        <v>79</v>
      </c>
      <c r="T39" s="3">
        <v>82</v>
      </c>
      <c r="U39" s="3">
        <v>86</v>
      </c>
      <c r="V39" s="3">
        <v>88</v>
      </c>
      <c r="W39" s="37">
        <f t="shared" si="13"/>
        <v>879</v>
      </c>
      <c r="X39" s="3">
        <f t="shared" si="14"/>
        <v>36</v>
      </c>
      <c r="Y39" s="35">
        <f t="shared" si="15"/>
        <v>15</v>
      </c>
      <c r="Z39" s="37"/>
      <c r="AA39" s="65">
        <v>1</v>
      </c>
      <c r="AB39" s="66">
        <f t="shared" si="4"/>
        <v>879</v>
      </c>
      <c r="AD39" s="38" t="s">
        <v>145</v>
      </c>
      <c r="AE39" s="3">
        <v>17</v>
      </c>
      <c r="AF39" s="3">
        <v>20</v>
      </c>
      <c r="AG39" s="3">
        <v>22</v>
      </c>
      <c r="AH39" s="3">
        <v>24</v>
      </c>
      <c r="AI39" s="3">
        <v>26</v>
      </c>
      <c r="AJ39" s="3">
        <v>28</v>
      </c>
      <c r="AK39" s="3">
        <v>31</v>
      </c>
      <c r="AL39" s="3">
        <v>37</v>
      </c>
      <c r="AM39" s="3">
        <v>40</v>
      </c>
      <c r="AN39" s="3">
        <v>46</v>
      </c>
      <c r="AO39" s="3">
        <v>52</v>
      </c>
      <c r="AP39" s="3">
        <v>56</v>
      </c>
      <c r="AQ39" s="3">
        <v>56</v>
      </c>
      <c r="AR39" s="3">
        <v>60</v>
      </c>
      <c r="AS39" s="3">
        <v>61</v>
      </c>
      <c r="AT39" s="3">
        <v>64</v>
      </c>
      <c r="AU39" s="3">
        <v>67</v>
      </c>
      <c r="AV39" s="3"/>
      <c r="AW39" s="3"/>
      <c r="AX39" s="23"/>
      <c r="AZ39" s="9">
        <v>36</v>
      </c>
      <c r="BA39" s="16">
        <v>812</v>
      </c>
      <c r="BB39" s="16">
        <f>SUM($BA$4:BA39)</f>
        <v>10138</v>
      </c>
      <c r="BC39" s="17">
        <v>5800</v>
      </c>
    </row>
    <row r="40" spans="2:55">
      <c r="B40" s="22" t="s">
        <v>242</v>
      </c>
      <c r="C40" s="3">
        <v>0</v>
      </c>
      <c r="D40" s="3">
        <v>16</v>
      </c>
      <c r="E40" s="3">
        <v>22</v>
      </c>
      <c r="F40" s="3">
        <v>30</v>
      </c>
      <c r="G40" s="3">
        <v>33</v>
      </c>
      <c r="H40" s="3">
        <v>33</v>
      </c>
      <c r="I40" s="3">
        <v>37</v>
      </c>
      <c r="J40" s="3">
        <v>44</v>
      </c>
      <c r="K40" s="3">
        <v>51</v>
      </c>
      <c r="L40" s="3">
        <v>51</v>
      </c>
      <c r="M40" s="3">
        <v>64</v>
      </c>
      <c r="N40" s="3">
        <v>70</v>
      </c>
      <c r="O40" s="3">
        <v>70</v>
      </c>
      <c r="P40" s="3">
        <v>79</v>
      </c>
      <c r="Q40" s="3">
        <v>79</v>
      </c>
      <c r="R40" s="3">
        <v>82</v>
      </c>
      <c r="S40" s="3">
        <v>86</v>
      </c>
      <c r="T40" s="3">
        <v>88</v>
      </c>
      <c r="U40" s="3"/>
      <c r="V40" s="3"/>
      <c r="W40" s="37">
        <f t="shared" si="13"/>
        <v>935</v>
      </c>
      <c r="X40" s="3">
        <f t="shared" si="14"/>
        <v>38</v>
      </c>
      <c r="Y40" s="35">
        <f t="shared" si="15"/>
        <v>23</v>
      </c>
      <c r="Z40" s="37"/>
      <c r="AA40" s="65">
        <v>1</v>
      </c>
      <c r="AB40" s="66">
        <f t="shared" si="4"/>
        <v>935</v>
      </c>
      <c r="AD40" s="38" t="s">
        <v>140</v>
      </c>
      <c r="AE40" s="3">
        <v>24</v>
      </c>
      <c r="AF40" s="3">
        <v>26</v>
      </c>
      <c r="AG40" s="3">
        <v>28</v>
      </c>
      <c r="AH40" s="3">
        <v>31</v>
      </c>
      <c r="AI40" s="3">
        <v>40</v>
      </c>
      <c r="AJ40" s="3">
        <v>44</v>
      </c>
      <c r="AK40" s="3">
        <v>50</v>
      </c>
      <c r="AL40" s="3">
        <v>54</v>
      </c>
      <c r="AM40" s="3">
        <v>58</v>
      </c>
      <c r="AN40" s="3">
        <v>60</v>
      </c>
      <c r="AO40" s="3">
        <v>61</v>
      </c>
      <c r="AP40" s="3">
        <v>63</v>
      </c>
      <c r="AQ40" s="3">
        <v>67</v>
      </c>
      <c r="AR40" s="3">
        <v>70</v>
      </c>
      <c r="AS40" s="3"/>
      <c r="AT40" s="3"/>
      <c r="AU40" s="3"/>
      <c r="AV40" s="3"/>
      <c r="AW40" s="3"/>
      <c r="AX40" s="23"/>
      <c r="AZ40" s="9">
        <v>37</v>
      </c>
      <c r="BA40" s="16">
        <v>839</v>
      </c>
      <c r="BB40" s="16">
        <f>SUM($BA$4:BA40)</f>
        <v>10977</v>
      </c>
      <c r="BC40" s="17">
        <v>6000</v>
      </c>
    </row>
    <row r="41" spans="2:55">
      <c r="B41" s="22" t="s">
        <v>243</v>
      </c>
      <c r="C41" s="3">
        <v>0</v>
      </c>
      <c r="D41" s="3">
        <v>42</v>
      </c>
      <c r="E41" s="3">
        <v>47</v>
      </c>
      <c r="F41" s="3">
        <v>54</v>
      </c>
      <c r="G41" s="3">
        <v>64</v>
      </c>
      <c r="H41" s="3">
        <v>64</v>
      </c>
      <c r="I41" s="3">
        <v>80</v>
      </c>
      <c r="J41" s="3">
        <v>88</v>
      </c>
      <c r="K41" s="3">
        <v>88</v>
      </c>
      <c r="L41" s="3">
        <v>88</v>
      </c>
      <c r="M41" s="3">
        <v>99</v>
      </c>
      <c r="N41" s="3">
        <v>102</v>
      </c>
      <c r="O41" s="3">
        <v>108</v>
      </c>
      <c r="P41" s="3">
        <v>111</v>
      </c>
      <c r="Q41" s="3">
        <v>111</v>
      </c>
      <c r="R41" s="3"/>
      <c r="S41" s="3"/>
      <c r="T41" s="3"/>
      <c r="U41" s="3"/>
      <c r="V41" s="3"/>
      <c r="W41" s="37">
        <f t="shared" si="13"/>
        <v>1146</v>
      </c>
      <c r="X41" s="3">
        <f t="shared" si="14"/>
        <v>47</v>
      </c>
      <c r="Y41" s="35">
        <f t="shared" si="15"/>
        <v>18</v>
      </c>
      <c r="Z41" s="37"/>
      <c r="AA41" s="65">
        <v>1</v>
      </c>
      <c r="AB41" s="66">
        <f t="shared" si="4"/>
        <v>1146</v>
      </c>
      <c r="AD41" s="38" t="s">
        <v>149</v>
      </c>
      <c r="AE41" s="3">
        <v>24</v>
      </c>
      <c r="AF41" s="3">
        <v>28</v>
      </c>
      <c r="AG41" s="3">
        <v>34</v>
      </c>
      <c r="AH41" s="3">
        <v>34</v>
      </c>
      <c r="AI41" s="3">
        <v>42</v>
      </c>
      <c r="AJ41" s="3">
        <v>48</v>
      </c>
      <c r="AK41" s="3">
        <v>50</v>
      </c>
      <c r="AL41" s="3">
        <v>54</v>
      </c>
      <c r="AM41" s="3">
        <v>56</v>
      </c>
      <c r="AN41" s="3">
        <v>61</v>
      </c>
      <c r="AO41" s="3">
        <v>61</v>
      </c>
      <c r="AP41" s="3">
        <v>64</v>
      </c>
      <c r="AQ41" s="3">
        <v>70</v>
      </c>
      <c r="AR41" s="3"/>
      <c r="AS41" s="3"/>
      <c r="AT41" s="3"/>
      <c r="AU41" s="3"/>
      <c r="AV41" s="3"/>
      <c r="AW41" s="3"/>
      <c r="AX41" s="23"/>
      <c r="AZ41" s="9">
        <v>38</v>
      </c>
      <c r="BA41" s="16">
        <v>855</v>
      </c>
      <c r="BB41" s="16">
        <f>SUM($BA$4:BA41)</f>
        <v>11832</v>
      </c>
      <c r="BC41" s="17">
        <v>6800</v>
      </c>
    </row>
    <row r="42" spans="2:55">
      <c r="B42" s="22" t="s">
        <v>244</v>
      </c>
      <c r="C42" s="3">
        <v>0</v>
      </c>
      <c r="D42" s="3">
        <v>70</v>
      </c>
      <c r="E42" s="3">
        <v>77</v>
      </c>
      <c r="F42" s="3">
        <v>77</v>
      </c>
      <c r="G42" s="3">
        <v>77</v>
      </c>
      <c r="H42" s="3">
        <v>87</v>
      </c>
      <c r="I42" s="3">
        <v>90</v>
      </c>
      <c r="J42" s="3">
        <v>90</v>
      </c>
      <c r="K42" s="3">
        <v>95</v>
      </c>
      <c r="L42" s="3">
        <v>97</v>
      </c>
      <c r="M42" s="3">
        <v>97</v>
      </c>
      <c r="N42" s="3"/>
      <c r="O42" s="3"/>
      <c r="P42" s="3"/>
      <c r="Q42" s="3"/>
      <c r="R42" s="3"/>
      <c r="S42" s="3"/>
      <c r="T42" s="3"/>
      <c r="U42" s="3"/>
      <c r="V42" s="3"/>
      <c r="W42" s="37">
        <f t="shared" si="13"/>
        <v>857</v>
      </c>
      <c r="X42" s="3">
        <f t="shared" si="14"/>
        <v>35</v>
      </c>
      <c r="Y42" s="35">
        <f t="shared" si="15"/>
        <v>17</v>
      </c>
      <c r="Z42" s="37"/>
      <c r="AA42" s="65">
        <v>1</v>
      </c>
      <c r="AB42" s="66">
        <f t="shared" si="4"/>
        <v>857</v>
      </c>
      <c r="AD42" s="38" t="s">
        <v>152</v>
      </c>
      <c r="AE42" s="3">
        <v>18</v>
      </c>
      <c r="AF42" s="3">
        <v>20</v>
      </c>
      <c r="AG42" s="3">
        <v>22</v>
      </c>
      <c r="AH42" s="3">
        <v>24</v>
      </c>
      <c r="AI42" s="3">
        <v>25</v>
      </c>
      <c r="AJ42" s="3">
        <v>28</v>
      </c>
      <c r="AK42" s="3">
        <v>32</v>
      </c>
      <c r="AL42" s="3">
        <v>36</v>
      </c>
      <c r="AM42" s="3">
        <v>37</v>
      </c>
      <c r="AN42" s="3"/>
      <c r="AO42" s="3"/>
      <c r="AP42" s="3"/>
      <c r="AQ42" s="3"/>
      <c r="AR42" s="3"/>
      <c r="AS42" s="3"/>
      <c r="AT42" s="3"/>
      <c r="AU42" s="3"/>
      <c r="AV42" s="3"/>
      <c r="AW42" s="3"/>
      <c r="AX42" s="23"/>
      <c r="AZ42" s="9">
        <v>39</v>
      </c>
      <c r="BA42" s="16">
        <v>899</v>
      </c>
      <c r="BB42" s="16">
        <f>SUM($BA$4:BA42)</f>
        <v>12731</v>
      </c>
      <c r="BC42" s="17">
        <v>7200</v>
      </c>
    </row>
    <row r="43" spans="2:55">
      <c r="B43" s="30"/>
      <c r="C43" s="3"/>
      <c r="D43" s="3"/>
      <c r="E43" s="3"/>
      <c r="F43" s="3"/>
      <c r="G43" s="3"/>
      <c r="H43" s="3"/>
      <c r="I43" s="3"/>
      <c r="J43" s="3"/>
      <c r="K43" s="3"/>
      <c r="L43" s="3"/>
      <c r="M43" s="3"/>
      <c r="N43" s="3"/>
      <c r="O43" s="3"/>
      <c r="P43" s="3"/>
      <c r="Q43" s="3"/>
      <c r="R43" s="3"/>
      <c r="S43" s="3"/>
      <c r="T43" s="3"/>
      <c r="U43" s="3"/>
      <c r="V43" s="3"/>
      <c r="W43" s="36"/>
      <c r="X43" s="3"/>
      <c r="Y43" s="23"/>
      <c r="Z43" s="3"/>
      <c r="AA43" s="65"/>
      <c r="AB43" s="66" t="str">
        <f t="shared" si="4"/>
        <v/>
      </c>
      <c r="AD43" s="38" t="s">
        <v>181</v>
      </c>
      <c r="AE43" s="3">
        <v>2</v>
      </c>
      <c r="AF43" s="3">
        <v>12</v>
      </c>
      <c r="AG43" s="3">
        <v>14</v>
      </c>
      <c r="AH43" s="3">
        <v>15</v>
      </c>
      <c r="AI43" s="3">
        <v>17</v>
      </c>
      <c r="AJ43" s="3">
        <v>19</v>
      </c>
      <c r="AK43" s="3">
        <v>20</v>
      </c>
      <c r="AL43" s="3">
        <v>24</v>
      </c>
      <c r="AM43" s="3">
        <v>28</v>
      </c>
      <c r="AN43" s="3">
        <v>31</v>
      </c>
      <c r="AO43" s="3">
        <v>31</v>
      </c>
      <c r="AP43" s="3">
        <v>37</v>
      </c>
      <c r="AQ43" s="3">
        <v>44</v>
      </c>
      <c r="AR43" s="3">
        <v>52</v>
      </c>
      <c r="AS43" s="3">
        <v>61</v>
      </c>
      <c r="AT43" s="3">
        <v>64</v>
      </c>
      <c r="AU43" s="3">
        <v>67</v>
      </c>
      <c r="AV43" s="3">
        <v>70</v>
      </c>
      <c r="AW43" s="3">
        <v>70</v>
      </c>
      <c r="AX43" s="23">
        <v>74</v>
      </c>
      <c r="AZ43" s="9">
        <v>40</v>
      </c>
      <c r="BA43" s="16">
        <v>943</v>
      </c>
      <c r="BB43" s="16">
        <f>SUM($BA$4:BA43)</f>
        <v>13674</v>
      </c>
      <c r="BC43" s="17">
        <v>7600</v>
      </c>
    </row>
    <row r="44" spans="2:55">
      <c r="B44" s="20" t="s">
        <v>174</v>
      </c>
      <c r="C44" s="4">
        <v>1</v>
      </c>
      <c r="D44" s="4">
        <v>2</v>
      </c>
      <c r="E44" s="4">
        <v>3</v>
      </c>
      <c r="F44" s="4">
        <v>4</v>
      </c>
      <c r="G44" s="4">
        <v>5</v>
      </c>
      <c r="H44" s="4">
        <v>6</v>
      </c>
      <c r="I44" s="4">
        <v>7</v>
      </c>
      <c r="J44" s="4">
        <v>8</v>
      </c>
      <c r="K44" s="4">
        <v>9</v>
      </c>
      <c r="L44" s="4">
        <v>10</v>
      </c>
      <c r="M44" s="4">
        <v>11</v>
      </c>
      <c r="N44" s="4">
        <v>12</v>
      </c>
      <c r="O44" s="4">
        <v>13</v>
      </c>
      <c r="P44" s="4">
        <v>14</v>
      </c>
      <c r="Q44" s="4">
        <v>15</v>
      </c>
      <c r="R44" s="4">
        <v>16</v>
      </c>
      <c r="S44" s="4">
        <v>17</v>
      </c>
      <c r="T44" s="4">
        <v>18</v>
      </c>
      <c r="U44" s="4">
        <v>19</v>
      </c>
      <c r="V44" s="4">
        <v>20</v>
      </c>
      <c r="W44" s="4" t="s">
        <v>12</v>
      </c>
      <c r="X44" s="4" t="s">
        <v>13</v>
      </c>
      <c r="Y44" s="33" t="s">
        <v>14</v>
      </c>
      <c r="Z44" s="61"/>
      <c r="AA44" s="68"/>
      <c r="AB44" s="66" t="str">
        <f t="shared" si="4"/>
        <v/>
      </c>
      <c r="AD44" s="38" t="s">
        <v>211</v>
      </c>
      <c r="AE44" s="6">
        <v>1</v>
      </c>
      <c r="AF44" s="6">
        <v>2</v>
      </c>
      <c r="AG44" s="6">
        <v>8</v>
      </c>
      <c r="AH44" s="6">
        <v>13</v>
      </c>
      <c r="AI44" s="6">
        <v>15</v>
      </c>
      <c r="AJ44" s="6">
        <v>18</v>
      </c>
      <c r="AK44" s="6">
        <v>22</v>
      </c>
      <c r="AL44" s="6">
        <v>31</v>
      </c>
      <c r="AM44" s="6">
        <v>48</v>
      </c>
      <c r="AN44" s="6">
        <v>54</v>
      </c>
      <c r="AO44" s="6"/>
      <c r="AP44" s="6"/>
      <c r="AQ44" s="6"/>
      <c r="AR44" s="6"/>
      <c r="AS44" s="6"/>
      <c r="AT44" s="6"/>
      <c r="AU44" s="6"/>
      <c r="AV44" s="6"/>
      <c r="AW44" s="6"/>
      <c r="AX44" s="24"/>
      <c r="AZ44" s="9">
        <v>41</v>
      </c>
      <c r="BA44" s="16">
        <v>1223</v>
      </c>
      <c r="BB44" s="16">
        <f>SUM($BA$4:BA44)</f>
        <v>14897</v>
      </c>
      <c r="BC44" s="17">
        <v>8400</v>
      </c>
    </row>
    <row r="45" spans="2:55">
      <c r="B45" s="22" t="s">
        <v>214</v>
      </c>
      <c r="C45" s="3">
        <v>0</v>
      </c>
      <c r="D45" s="3">
        <v>2</v>
      </c>
      <c r="E45" s="3">
        <v>3</v>
      </c>
      <c r="F45" s="3">
        <v>5</v>
      </c>
      <c r="G45" s="3">
        <v>7</v>
      </c>
      <c r="H45" s="3">
        <v>11</v>
      </c>
      <c r="I45" s="3">
        <v>15</v>
      </c>
      <c r="J45" s="3">
        <v>19</v>
      </c>
      <c r="K45" s="3">
        <v>22</v>
      </c>
      <c r="L45" s="3">
        <v>22</v>
      </c>
      <c r="M45" s="3">
        <v>24</v>
      </c>
      <c r="N45" s="3">
        <v>28</v>
      </c>
      <c r="O45" s="3">
        <v>33</v>
      </c>
      <c r="P45" s="3">
        <v>33</v>
      </c>
      <c r="Q45" s="3">
        <v>42</v>
      </c>
      <c r="R45" s="3">
        <v>46</v>
      </c>
      <c r="S45" s="3">
        <v>46</v>
      </c>
      <c r="T45" s="3">
        <v>51</v>
      </c>
      <c r="U45" s="3">
        <v>53</v>
      </c>
      <c r="V45" s="3">
        <v>56</v>
      </c>
      <c r="W45" s="37">
        <f t="shared" ref="W45:W51" si="16">SUM(C45:V45)</f>
        <v>518</v>
      </c>
      <c r="X45" s="3">
        <f>ROUNDDOWN(W45/24,0)</f>
        <v>21</v>
      </c>
      <c r="Y45" s="35">
        <f>MOD(W45,24)</f>
        <v>14</v>
      </c>
      <c r="Z45" s="37"/>
      <c r="AA45" s="65">
        <v>1</v>
      </c>
      <c r="AB45" s="66">
        <f t="shared" si="4"/>
        <v>518</v>
      </c>
      <c r="AD45" s="38" t="s">
        <v>183</v>
      </c>
      <c r="AE45" s="3">
        <v>2</v>
      </c>
      <c r="AF45" s="3">
        <v>2</v>
      </c>
      <c r="AG45" s="3">
        <v>7</v>
      </c>
      <c r="AH45" s="3">
        <v>13</v>
      </c>
      <c r="AI45" s="3">
        <v>15</v>
      </c>
      <c r="AJ45" s="3">
        <v>24</v>
      </c>
      <c r="AK45" s="3">
        <v>28</v>
      </c>
      <c r="AL45" s="3">
        <v>34</v>
      </c>
      <c r="AM45" s="3">
        <v>44</v>
      </c>
      <c r="AN45" s="3">
        <v>50</v>
      </c>
      <c r="AO45" s="3"/>
      <c r="AP45" s="3"/>
      <c r="AQ45" s="3"/>
      <c r="AR45" s="3"/>
      <c r="AS45" s="3"/>
      <c r="AT45" s="3"/>
      <c r="AU45" s="3"/>
      <c r="AV45" s="3"/>
      <c r="AW45" s="3"/>
      <c r="AX45" s="23"/>
      <c r="AZ45" s="9">
        <v>42</v>
      </c>
      <c r="BA45" s="16">
        <v>1236</v>
      </c>
      <c r="BB45" s="16">
        <f>SUM($BA$4:BA45)</f>
        <v>16133</v>
      </c>
      <c r="BC45" s="17">
        <v>8800</v>
      </c>
    </row>
    <row r="46" spans="2:55">
      <c r="B46" s="22" t="s">
        <v>216</v>
      </c>
      <c r="C46" s="3">
        <v>0</v>
      </c>
      <c r="D46" s="3">
        <v>2</v>
      </c>
      <c r="E46" s="3">
        <v>8</v>
      </c>
      <c r="F46" s="3">
        <v>17</v>
      </c>
      <c r="G46" s="3">
        <v>26</v>
      </c>
      <c r="H46" s="3">
        <v>35</v>
      </c>
      <c r="I46" s="3">
        <v>41</v>
      </c>
      <c r="J46" s="3"/>
      <c r="K46" s="3"/>
      <c r="L46" s="3"/>
      <c r="M46" s="3"/>
      <c r="N46" s="3"/>
      <c r="O46" s="3"/>
      <c r="P46" s="3"/>
      <c r="Q46" s="3"/>
      <c r="R46" s="3"/>
      <c r="S46" s="3"/>
      <c r="T46" s="3"/>
      <c r="U46" s="3"/>
      <c r="V46" s="3"/>
      <c r="W46" s="37">
        <f t="shared" si="16"/>
        <v>129</v>
      </c>
      <c r="X46" s="3">
        <f t="shared" ref="X46:X51" si="17">ROUNDDOWN(W46/24,0)</f>
        <v>5</v>
      </c>
      <c r="Y46" s="35">
        <f t="shared" ref="Y46:Y51" si="18">MOD(W46,24)</f>
        <v>9</v>
      </c>
      <c r="Z46" s="37"/>
      <c r="AA46" s="65">
        <v>1</v>
      </c>
      <c r="AB46" s="66">
        <f t="shared" si="4"/>
        <v>129</v>
      </c>
      <c r="AD46" s="38" t="s">
        <v>185</v>
      </c>
      <c r="AE46" s="3">
        <v>11</v>
      </c>
      <c r="AF46" s="3">
        <v>18</v>
      </c>
      <c r="AG46" s="3">
        <v>24</v>
      </c>
      <c r="AH46" s="3">
        <v>26</v>
      </c>
      <c r="AI46" s="3">
        <v>28</v>
      </c>
      <c r="AJ46" s="3">
        <v>28</v>
      </c>
      <c r="AK46" s="3">
        <v>34</v>
      </c>
      <c r="AL46" s="3">
        <v>37</v>
      </c>
      <c r="AM46" s="3">
        <v>44</v>
      </c>
      <c r="AN46" s="3">
        <v>52</v>
      </c>
      <c r="AO46" s="3"/>
      <c r="AP46" s="3"/>
      <c r="AQ46" s="3"/>
      <c r="AR46" s="3"/>
      <c r="AS46" s="3"/>
      <c r="AT46" s="3"/>
      <c r="AU46" s="3"/>
      <c r="AV46" s="3"/>
      <c r="AW46" s="3"/>
      <c r="AX46" s="23"/>
      <c r="AZ46" s="9">
        <v>43</v>
      </c>
      <c r="BA46" s="16">
        <v>1249</v>
      </c>
      <c r="BB46" s="16">
        <f>SUM($BA$4:BA46)</f>
        <v>17382</v>
      </c>
      <c r="BC46" s="17">
        <v>9200</v>
      </c>
    </row>
    <row r="47" spans="2:55">
      <c r="B47" s="22" t="s">
        <v>15</v>
      </c>
      <c r="C47" s="3">
        <v>0</v>
      </c>
      <c r="D47" s="3">
        <v>3</v>
      </c>
      <c r="E47" s="3">
        <v>4</v>
      </c>
      <c r="F47" s="3">
        <v>7</v>
      </c>
      <c r="G47" s="3">
        <v>9</v>
      </c>
      <c r="H47" s="3">
        <v>14</v>
      </c>
      <c r="I47" s="3">
        <v>19</v>
      </c>
      <c r="J47" s="3">
        <v>25</v>
      </c>
      <c r="K47" s="3">
        <v>28</v>
      </c>
      <c r="L47" s="3">
        <v>28</v>
      </c>
      <c r="M47" s="3">
        <v>32</v>
      </c>
      <c r="N47" s="3">
        <v>37</v>
      </c>
      <c r="O47" s="3">
        <v>44</v>
      </c>
      <c r="P47" s="3">
        <v>44</v>
      </c>
      <c r="Q47" s="3">
        <v>54</v>
      </c>
      <c r="R47" s="3">
        <v>60</v>
      </c>
      <c r="S47" s="3">
        <v>60</v>
      </c>
      <c r="T47" s="3">
        <v>67</v>
      </c>
      <c r="U47" s="3">
        <v>70</v>
      </c>
      <c r="V47" s="3">
        <v>73</v>
      </c>
      <c r="W47" s="37">
        <f t="shared" si="16"/>
        <v>678</v>
      </c>
      <c r="X47" s="3">
        <f t="shared" si="17"/>
        <v>28</v>
      </c>
      <c r="Y47" s="35">
        <f t="shared" si="18"/>
        <v>6</v>
      </c>
      <c r="Z47" s="37"/>
      <c r="AA47" s="65">
        <v>1</v>
      </c>
      <c r="AB47" s="66">
        <f t="shared" si="4"/>
        <v>678</v>
      </c>
      <c r="AD47" s="38" t="s">
        <v>187</v>
      </c>
      <c r="AE47" s="7">
        <v>20</v>
      </c>
      <c r="AF47" s="7">
        <v>26</v>
      </c>
      <c r="AG47" s="7">
        <v>31</v>
      </c>
      <c r="AH47" s="7">
        <v>37</v>
      </c>
      <c r="AI47" s="7">
        <v>42</v>
      </c>
      <c r="AJ47" s="7">
        <v>44</v>
      </c>
      <c r="AK47" s="7">
        <v>48</v>
      </c>
      <c r="AL47" s="7">
        <v>50</v>
      </c>
      <c r="AM47" s="7">
        <v>52</v>
      </c>
      <c r="AN47" s="7">
        <v>58</v>
      </c>
      <c r="AO47" s="3"/>
      <c r="AP47" s="3"/>
      <c r="AQ47" s="3"/>
      <c r="AR47" s="3"/>
      <c r="AS47" s="3"/>
      <c r="AT47" s="3"/>
      <c r="AU47" s="3"/>
      <c r="AV47" s="3"/>
      <c r="AW47" s="3"/>
      <c r="AX47" s="23"/>
      <c r="AZ47" s="9">
        <v>44</v>
      </c>
      <c r="BA47" s="16">
        <v>1198</v>
      </c>
      <c r="BB47" s="16">
        <f>SUM($BA$4:BA47)</f>
        <v>18580</v>
      </c>
      <c r="BC47" s="17">
        <v>10000</v>
      </c>
    </row>
    <row r="48" spans="2:55">
      <c r="B48" s="22" t="s">
        <v>217</v>
      </c>
      <c r="C48" s="3">
        <v>0</v>
      </c>
      <c r="D48" s="3">
        <v>8</v>
      </c>
      <c r="E48" s="3">
        <v>21</v>
      </c>
      <c r="F48" s="3">
        <v>30</v>
      </c>
      <c r="G48" s="3">
        <v>49</v>
      </c>
      <c r="H48" s="3">
        <v>57</v>
      </c>
      <c r="I48" s="3"/>
      <c r="J48" s="3"/>
      <c r="K48" s="3"/>
      <c r="L48" s="3"/>
      <c r="M48" s="3"/>
      <c r="N48" s="3"/>
      <c r="O48" s="3"/>
      <c r="P48" s="3"/>
      <c r="Q48" s="3"/>
      <c r="R48" s="3"/>
      <c r="S48" s="3"/>
      <c r="T48" s="3"/>
      <c r="U48" s="3"/>
      <c r="V48" s="3"/>
      <c r="W48" s="37">
        <f t="shared" si="16"/>
        <v>165</v>
      </c>
      <c r="X48" s="3">
        <f t="shared" si="17"/>
        <v>6</v>
      </c>
      <c r="Y48" s="35">
        <f t="shared" si="18"/>
        <v>21</v>
      </c>
      <c r="Z48" s="37"/>
      <c r="AA48" s="65">
        <v>1</v>
      </c>
      <c r="AB48" s="66">
        <f t="shared" si="4"/>
        <v>165</v>
      </c>
      <c r="AD48" s="38" t="s">
        <v>192</v>
      </c>
      <c r="AE48" s="7">
        <v>1</v>
      </c>
      <c r="AF48" s="7">
        <v>6</v>
      </c>
      <c r="AG48" s="7">
        <v>14</v>
      </c>
      <c r="AH48" s="7">
        <v>17</v>
      </c>
      <c r="AI48" s="7">
        <v>20</v>
      </c>
      <c r="AJ48" s="7">
        <v>20</v>
      </c>
      <c r="AK48" s="7">
        <v>26</v>
      </c>
      <c r="AL48" s="7">
        <v>34</v>
      </c>
      <c r="AM48" s="7">
        <v>44</v>
      </c>
      <c r="AN48" s="7">
        <v>61</v>
      </c>
      <c r="AO48" s="3"/>
      <c r="AP48" s="3"/>
      <c r="AQ48" s="3"/>
      <c r="AR48" s="3"/>
      <c r="AS48" s="3"/>
      <c r="AT48" s="3"/>
      <c r="AU48" s="3"/>
      <c r="AV48" s="3"/>
      <c r="AW48" s="3"/>
      <c r="AX48" s="23"/>
      <c r="AZ48" s="9">
        <v>45</v>
      </c>
      <c r="BA48" s="16">
        <v>1211</v>
      </c>
      <c r="BB48" s="16">
        <f>SUM($BA$4:BA48)</f>
        <v>19791</v>
      </c>
      <c r="BC48" s="17">
        <v>11000</v>
      </c>
    </row>
    <row r="49" spans="2:55">
      <c r="B49" s="22" t="s">
        <v>218</v>
      </c>
      <c r="C49" s="3">
        <v>0</v>
      </c>
      <c r="D49" s="3">
        <v>25</v>
      </c>
      <c r="E49" s="3">
        <v>28</v>
      </c>
      <c r="F49" s="3">
        <v>28</v>
      </c>
      <c r="G49" s="3">
        <v>32</v>
      </c>
      <c r="H49" s="3">
        <v>37</v>
      </c>
      <c r="I49" s="3">
        <v>44</v>
      </c>
      <c r="J49" s="3">
        <v>44</v>
      </c>
      <c r="K49" s="3">
        <v>54</v>
      </c>
      <c r="L49" s="3">
        <v>60</v>
      </c>
      <c r="M49" s="3">
        <v>60</v>
      </c>
      <c r="N49" s="3">
        <v>67</v>
      </c>
      <c r="O49" s="3">
        <v>67</v>
      </c>
      <c r="P49" s="3">
        <v>70</v>
      </c>
      <c r="Q49" s="3">
        <v>73</v>
      </c>
      <c r="R49" s="3">
        <v>75</v>
      </c>
      <c r="S49" s="3"/>
      <c r="T49" s="3"/>
      <c r="U49" s="3"/>
      <c r="V49" s="3"/>
      <c r="W49" s="37">
        <f t="shared" si="16"/>
        <v>764</v>
      </c>
      <c r="X49" s="3">
        <f t="shared" si="17"/>
        <v>31</v>
      </c>
      <c r="Y49" s="35">
        <f t="shared" si="18"/>
        <v>20</v>
      </c>
      <c r="Z49" s="37"/>
      <c r="AA49" s="65">
        <v>1</v>
      </c>
      <c r="AB49" s="66">
        <f t="shared" si="4"/>
        <v>764</v>
      </c>
      <c r="AD49" s="38" t="s">
        <v>196</v>
      </c>
      <c r="AE49" s="7">
        <v>1</v>
      </c>
      <c r="AF49" s="7">
        <v>4</v>
      </c>
      <c r="AG49" s="7">
        <v>10</v>
      </c>
      <c r="AH49" s="7">
        <v>12</v>
      </c>
      <c r="AI49" s="7">
        <v>15</v>
      </c>
      <c r="AJ49" s="7">
        <v>20</v>
      </c>
      <c r="AK49" s="7">
        <v>24</v>
      </c>
      <c r="AL49" s="7">
        <v>31</v>
      </c>
      <c r="AM49" s="7">
        <v>42</v>
      </c>
      <c r="AN49" s="7">
        <v>48</v>
      </c>
      <c r="AO49" s="3"/>
      <c r="AP49" s="3"/>
      <c r="AQ49" s="3"/>
      <c r="AR49" s="3"/>
      <c r="AS49" s="3"/>
      <c r="AT49" s="3"/>
      <c r="AU49" s="3"/>
      <c r="AV49" s="3"/>
      <c r="AW49" s="3"/>
      <c r="AX49" s="23"/>
      <c r="AZ49" s="9">
        <v>46</v>
      </c>
      <c r="BA49" s="16">
        <v>1224</v>
      </c>
      <c r="BB49" s="16">
        <f>SUM($BA$4:BA49)</f>
        <v>21015</v>
      </c>
      <c r="BC49" s="17">
        <v>11000</v>
      </c>
    </row>
    <row r="50" spans="2:55">
      <c r="B50" s="22" t="s">
        <v>220</v>
      </c>
      <c r="C50" s="3">
        <v>0</v>
      </c>
      <c r="D50" s="3">
        <v>32</v>
      </c>
      <c r="E50" s="3">
        <v>35</v>
      </c>
      <c r="F50" s="3">
        <v>35</v>
      </c>
      <c r="G50" s="3">
        <v>40</v>
      </c>
      <c r="H50" s="3">
        <v>41</v>
      </c>
      <c r="I50" s="3"/>
      <c r="J50" s="3"/>
      <c r="K50" s="3"/>
      <c r="L50" s="3"/>
      <c r="M50" s="3"/>
      <c r="N50" s="3"/>
      <c r="O50" s="3"/>
      <c r="P50" s="3"/>
      <c r="Q50" s="3"/>
      <c r="R50" s="3"/>
      <c r="S50" s="3"/>
      <c r="T50" s="3"/>
      <c r="U50" s="3"/>
      <c r="V50" s="3"/>
      <c r="W50" s="37">
        <f t="shared" si="16"/>
        <v>183</v>
      </c>
      <c r="X50" s="3">
        <f t="shared" si="17"/>
        <v>7</v>
      </c>
      <c r="Y50" s="35">
        <f t="shared" si="18"/>
        <v>15</v>
      </c>
      <c r="Z50" s="37"/>
      <c r="AA50" s="65">
        <v>1</v>
      </c>
      <c r="AB50" s="66">
        <f t="shared" si="4"/>
        <v>183</v>
      </c>
      <c r="AD50" s="38" t="s">
        <v>200</v>
      </c>
      <c r="AE50" s="7">
        <v>10</v>
      </c>
      <c r="AF50" s="7">
        <v>13</v>
      </c>
      <c r="AG50" s="7">
        <v>15</v>
      </c>
      <c r="AH50" s="7">
        <v>18</v>
      </c>
      <c r="AI50" s="7">
        <v>24</v>
      </c>
      <c r="AJ50" s="7">
        <v>26</v>
      </c>
      <c r="AK50" s="7">
        <v>28</v>
      </c>
      <c r="AL50" s="7">
        <v>37</v>
      </c>
      <c r="AM50" s="7">
        <v>42</v>
      </c>
      <c r="AN50" s="7">
        <v>50</v>
      </c>
      <c r="AO50" s="3"/>
      <c r="AP50" s="3"/>
      <c r="AQ50" s="3"/>
      <c r="AR50" s="3"/>
      <c r="AS50" s="3"/>
      <c r="AT50" s="3"/>
      <c r="AU50" s="3"/>
      <c r="AV50" s="3"/>
      <c r="AW50" s="3"/>
      <c r="AX50" s="23"/>
      <c r="AZ50" s="9">
        <v>47</v>
      </c>
      <c r="BA50" s="16">
        <v>2014</v>
      </c>
      <c r="BB50" s="16">
        <f>SUM($BA$4:BA50)</f>
        <v>23029</v>
      </c>
      <c r="BC50" s="17">
        <v>13000</v>
      </c>
    </row>
    <row r="51" spans="2:55">
      <c r="B51" s="22" t="s">
        <v>7</v>
      </c>
      <c r="C51" s="3">
        <v>0</v>
      </c>
      <c r="D51" s="3">
        <v>1</v>
      </c>
      <c r="E51" s="3">
        <v>1</v>
      </c>
      <c r="F51" s="3">
        <v>2</v>
      </c>
      <c r="G51" s="3">
        <v>3</v>
      </c>
      <c r="H51" s="3">
        <v>5</v>
      </c>
      <c r="I51" s="3">
        <v>6</v>
      </c>
      <c r="J51" s="3">
        <v>8</v>
      </c>
      <c r="K51" s="3">
        <v>9</v>
      </c>
      <c r="L51" s="3">
        <v>9</v>
      </c>
      <c r="M51" s="3">
        <v>10</v>
      </c>
      <c r="N51" s="3">
        <v>13</v>
      </c>
      <c r="O51" s="3">
        <v>15</v>
      </c>
      <c r="P51" s="3">
        <v>15</v>
      </c>
      <c r="Q51" s="3">
        <v>19</v>
      </c>
      <c r="R51" s="3">
        <v>21</v>
      </c>
      <c r="S51" s="3">
        <v>21</v>
      </c>
      <c r="T51" s="3">
        <v>23</v>
      </c>
      <c r="U51" s="3">
        <v>24</v>
      </c>
      <c r="V51" s="3">
        <v>25</v>
      </c>
      <c r="W51" s="3">
        <f t="shared" si="16"/>
        <v>230</v>
      </c>
      <c r="X51" s="3">
        <f t="shared" si="17"/>
        <v>9</v>
      </c>
      <c r="Y51" s="23">
        <f t="shared" si="18"/>
        <v>14</v>
      </c>
      <c r="Z51" s="3"/>
      <c r="AA51" s="65">
        <v>1</v>
      </c>
      <c r="AB51" s="66">
        <f t="shared" si="4"/>
        <v>230</v>
      </c>
      <c r="AD51" s="38" t="s">
        <v>204</v>
      </c>
      <c r="AE51" s="7">
        <v>15</v>
      </c>
      <c r="AF51" s="7">
        <v>17</v>
      </c>
      <c r="AG51" s="7">
        <v>20</v>
      </c>
      <c r="AH51" s="7">
        <v>22</v>
      </c>
      <c r="AI51" s="7">
        <v>26</v>
      </c>
      <c r="AJ51" s="7">
        <v>34</v>
      </c>
      <c r="AK51" s="7">
        <v>40</v>
      </c>
      <c r="AL51" s="7">
        <v>48</v>
      </c>
      <c r="AM51" s="7">
        <v>50</v>
      </c>
      <c r="AN51" s="7">
        <v>54</v>
      </c>
      <c r="AO51" s="3"/>
      <c r="AP51" s="3"/>
      <c r="AQ51" s="3"/>
      <c r="AR51" s="3"/>
      <c r="AS51" s="3"/>
      <c r="AT51" s="3"/>
      <c r="AU51" s="3"/>
      <c r="AV51" s="3"/>
      <c r="AW51" s="3"/>
      <c r="AX51" s="23"/>
      <c r="AZ51" s="9">
        <v>48</v>
      </c>
      <c r="BA51" s="16">
        <v>2233</v>
      </c>
      <c r="BB51" s="16">
        <f>SUM($BA$4:BA51)</f>
        <v>25262</v>
      </c>
      <c r="BC51" s="17">
        <v>13000</v>
      </c>
    </row>
    <row r="52" spans="2:55" ht="15.75" thickBot="1">
      <c r="B52" s="26" t="s">
        <v>8</v>
      </c>
      <c r="C52" s="28">
        <v>0</v>
      </c>
      <c r="D52" s="28">
        <v>11</v>
      </c>
      <c r="E52" s="28">
        <v>13</v>
      </c>
      <c r="F52" s="28">
        <v>13</v>
      </c>
      <c r="G52" s="28">
        <v>14</v>
      </c>
      <c r="H52" s="28">
        <v>18</v>
      </c>
      <c r="I52" s="28">
        <v>21</v>
      </c>
      <c r="J52" s="28">
        <v>21</v>
      </c>
      <c r="K52" s="28">
        <v>26</v>
      </c>
      <c r="L52" s="28">
        <v>29</v>
      </c>
      <c r="M52" s="28">
        <v>29</v>
      </c>
      <c r="N52" s="28">
        <v>33</v>
      </c>
      <c r="O52" s="28">
        <v>33</v>
      </c>
      <c r="P52" s="28">
        <v>34</v>
      </c>
      <c r="Q52" s="28">
        <v>36</v>
      </c>
      <c r="R52" s="28">
        <v>36</v>
      </c>
      <c r="S52" s="28"/>
      <c r="T52" s="28"/>
      <c r="U52" s="28"/>
      <c r="V52" s="28"/>
      <c r="W52" s="28">
        <f>SUM(C52:V52)</f>
        <v>367</v>
      </c>
      <c r="X52" s="28">
        <f>ROUNDDOWN(W52/24,0)</f>
        <v>15</v>
      </c>
      <c r="Y52" s="29">
        <f>MOD(W52,24)</f>
        <v>7</v>
      </c>
      <c r="Z52" s="3"/>
      <c r="AA52" s="69">
        <v>1</v>
      </c>
      <c r="AB52" s="70">
        <f t="shared" si="4"/>
        <v>367</v>
      </c>
      <c r="AD52" s="38" t="s">
        <v>168</v>
      </c>
      <c r="AE52" s="7">
        <v>1</v>
      </c>
      <c r="AF52" s="7">
        <v>1</v>
      </c>
      <c r="AG52" s="7">
        <v>8</v>
      </c>
      <c r="AH52" s="7">
        <v>12</v>
      </c>
      <c r="AI52" s="7">
        <v>14</v>
      </c>
      <c r="AJ52" s="7">
        <v>15</v>
      </c>
      <c r="AK52" s="7">
        <v>17</v>
      </c>
      <c r="AL52" s="7">
        <v>20</v>
      </c>
      <c r="AM52" s="7">
        <v>22</v>
      </c>
      <c r="AN52" s="7">
        <v>26</v>
      </c>
      <c r="AO52" s="3">
        <v>28</v>
      </c>
      <c r="AP52" s="3">
        <v>28</v>
      </c>
      <c r="AQ52" s="3">
        <v>34</v>
      </c>
      <c r="AR52" s="3">
        <v>40</v>
      </c>
      <c r="AS52" s="3">
        <v>46</v>
      </c>
      <c r="AT52" s="3">
        <v>54</v>
      </c>
      <c r="AU52" s="3">
        <v>58</v>
      </c>
      <c r="AV52" s="3">
        <v>60</v>
      </c>
      <c r="AW52" s="3">
        <v>61</v>
      </c>
      <c r="AX52" s="23">
        <v>66</v>
      </c>
      <c r="AZ52" s="9">
        <v>49</v>
      </c>
      <c r="BA52" s="16">
        <v>2452</v>
      </c>
      <c r="BB52" s="16">
        <f>SUM($BA$4:BA52)</f>
        <v>27714</v>
      </c>
      <c r="BC52" s="17">
        <v>14000</v>
      </c>
    </row>
    <row r="53" spans="2:55">
      <c r="B53" s="2"/>
      <c r="C53" s="3"/>
      <c r="D53" s="3"/>
      <c r="E53" s="3"/>
      <c r="F53" s="3"/>
      <c r="G53" s="3"/>
      <c r="H53" s="3"/>
      <c r="I53" s="3"/>
      <c r="J53" s="3"/>
      <c r="K53" s="3"/>
      <c r="L53" s="3"/>
      <c r="M53" s="3"/>
      <c r="N53" s="3"/>
      <c r="O53" s="3"/>
      <c r="P53" s="3"/>
      <c r="Q53" s="3"/>
      <c r="R53" s="3"/>
      <c r="S53" s="3"/>
      <c r="T53" s="3"/>
      <c r="U53" s="3"/>
      <c r="V53" s="3"/>
      <c r="W53" s="3"/>
      <c r="X53" s="3"/>
      <c r="Y53" s="3"/>
      <c r="Z53" s="3"/>
      <c r="AA53" s="36"/>
      <c r="AB53" s="36"/>
      <c r="AD53" s="38" t="s">
        <v>170</v>
      </c>
      <c r="AE53" s="7">
        <v>1</v>
      </c>
      <c r="AF53" s="7">
        <v>1</v>
      </c>
      <c r="AG53" s="7">
        <v>7</v>
      </c>
      <c r="AH53" s="7">
        <v>13</v>
      </c>
      <c r="AI53" s="7">
        <v>17</v>
      </c>
      <c r="AJ53" s="7">
        <v>19</v>
      </c>
      <c r="AK53" s="7">
        <v>20</v>
      </c>
      <c r="AL53" s="7">
        <v>22</v>
      </c>
      <c r="AM53" s="7">
        <v>26</v>
      </c>
      <c r="AN53" s="7">
        <v>28</v>
      </c>
      <c r="AO53" s="3">
        <v>34</v>
      </c>
      <c r="AP53" s="3">
        <v>37</v>
      </c>
      <c r="AQ53" s="3">
        <v>40</v>
      </c>
      <c r="AR53" s="3">
        <v>46</v>
      </c>
      <c r="AS53" s="3">
        <v>54</v>
      </c>
      <c r="AT53" s="3">
        <v>64</v>
      </c>
      <c r="AU53" s="3">
        <v>73</v>
      </c>
      <c r="AV53" s="3">
        <v>77</v>
      </c>
      <c r="AW53" s="3">
        <v>81</v>
      </c>
      <c r="AX53" s="23">
        <v>83</v>
      </c>
      <c r="AZ53" s="9">
        <v>50</v>
      </c>
      <c r="BA53" s="16">
        <v>1746</v>
      </c>
      <c r="BB53" s="16">
        <f>SUM($BA$4:BA53)</f>
        <v>29460</v>
      </c>
      <c r="BC53" s="17">
        <v>15000</v>
      </c>
    </row>
    <row r="54" spans="2:55">
      <c r="B54" s="2"/>
      <c r="C54" s="3"/>
      <c r="D54" s="3"/>
      <c r="E54" s="3"/>
      <c r="F54" s="3"/>
      <c r="G54" s="3"/>
      <c r="H54" s="3"/>
      <c r="I54" s="3"/>
      <c r="J54" s="3"/>
      <c r="K54" s="3"/>
      <c r="L54" s="3"/>
      <c r="M54" s="3"/>
      <c r="N54" s="3"/>
      <c r="O54" s="3"/>
      <c r="P54" s="3"/>
      <c r="Q54" s="3"/>
      <c r="R54" s="3"/>
      <c r="S54" s="3"/>
      <c r="T54" s="3"/>
      <c r="U54" s="3"/>
      <c r="V54" s="3"/>
      <c r="W54" s="3"/>
      <c r="X54" s="92"/>
      <c r="Y54" s="93"/>
      <c r="Z54" s="93"/>
      <c r="AA54" s="94" t="s">
        <v>28</v>
      </c>
      <c r="AB54" s="95">
        <f>SUM(AB4:AB33)</f>
        <v>11163.294999999998</v>
      </c>
      <c r="AD54" s="38" t="s">
        <v>172</v>
      </c>
      <c r="AE54" s="3">
        <v>1</v>
      </c>
      <c r="AF54" s="3">
        <v>5</v>
      </c>
      <c r="AG54" s="3">
        <v>10</v>
      </c>
      <c r="AH54" s="3">
        <v>13</v>
      </c>
      <c r="AI54" s="3">
        <v>15</v>
      </c>
      <c r="AJ54" s="3">
        <v>17</v>
      </c>
      <c r="AK54" s="3">
        <v>18</v>
      </c>
      <c r="AL54" s="3">
        <v>20</v>
      </c>
      <c r="AM54" s="3">
        <v>24</v>
      </c>
      <c r="AN54" s="3">
        <v>28</v>
      </c>
      <c r="AO54" s="3">
        <v>31</v>
      </c>
      <c r="AP54" s="3">
        <v>34</v>
      </c>
      <c r="AQ54" s="3">
        <v>40</v>
      </c>
      <c r="AR54" s="3">
        <v>46</v>
      </c>
      <c r="AS54" s="3">
        <v>56</v>
      </c>
      <c r="AT54" s="3">
        <v>64</v>
      </c>
      <c r="AU54" s="3">
        <v>69</v>
      </c>
      <c r="AV54" s="3">
        <v>72</v>
      </c>
      <c r="AW54" s="3">
        <v>74</v>
      </c>
      <c r="AX54" s="23">
        <v>80</v>
      </c>
      <c r="AZ54" s="9">
        <v>51</v>
      </c>
      <c r="BA54" s="16">
        <v>1796</v>
      </c>
      <c r="BB54" s="16">
        <f>SUM($BA$4:BA54)</f>
        <v>31256</v>
      </c>
      <c r="BC54" s="17">
        <v>16000</v>
      </c>
    </row>
    <row r="55" spans="2:55">
      <c r="X55" s="96"/>
      <c r="Y55" s="97"/>
      <c r="Z55" s="97"/>
      <c r="AA55" s="98" t="s">
        <v>175</v>
      </c>
      <c r="AB55" s="99">
        <f>SUM(AB37:AB52)</f>
        <v>8127</v>
      </c>
      <c r="AD55" s="38" t="s">
        <v>174</v>
      </c>
      <c r="AE55" s="3">
        <v>8</v>
      </c>
      <c r="AF55" s="3">
        <v>14</v>
      </c>
      <c r="AG55" s="3">
        <v>18</v>
      </c>
      <c r="AH55" s="3">
        <v>20</v>
      </c>
      <c r="AI55" s="3">
        <v>22</v>
      </c>
      <c r="AJ55" s="3">
        <v>26</v>
      </c>
      <c r="AK55" s="3">
        <v>28</v>
      </c>
      <c r="AL55" s="3">
        <v>31</v>
      </c>
      <c r="AM55" s="3">
        <v>31</v>
      </c>
      <c r="AN55" s="3">
        <v>34</v>
      </c>
      <c r="AO55" s="3">
        <v>40</v>
      </c>
      <c r="AP55" s="3">
        <v>48</v>
      </c>
      <c r="AQ55" s="3">
        <v>50</v>
      </c>
      <c r="AR55" s="3">
        <v>60</v>
      </c>
      <c r="AS55" s="3">
        <v>67</v>
      </c>
      <c r="AT55" s="3">
        <v>69</v>
      </c>
      <c r="AU55" s="3">
        <v>73</v>
      </c>
      <c r="AV55" s="3">
        <v>74</v>
      </c>
      <c r="AW55" s="3">
        <v>77</v>
      </c>
      <c r="AX55" s="23">
        <v>81</v>
      </c>
      <c r="AZ55" s="9">
        <v>52</v>
      </c>
      <c r="BA55" s="16">
        <v>1846</v>
      </c>
      <c r="BB55" s="16">
        <f>SUM($BA$4:BA55)</f>
        <v>33102</v>
      </c>
      <c r="BC55" s="17">
        <v>17000</v>
      </c>
    </row>
    <row r="56" spans="2:55" ht="15.75" thickBot="1">
      <c r="AD56" s="38" t="s">
        <v>177</v>
      </c>
      <c r="AE56" s="3">
        <v>1</v>
      </c>
      <c r="AF56" s="3">
        <v>1</v>
      </c>
      <c r="AG56" s="3">
        <v>8</v>
      </c>
      <c r="AH56" s="3">
        <v>12</v>
      </c>
      <c r="AI56" s="3">
        <v>14</v>
      </c>
      <c r="AJ56" s="3">
        <v>15</v>
      </c>
      <c r="AK56" s="3">
        <v>17</v>
      </c>
      <c r="AL56" s="3">
        <v>20</v>
      </c>
      <c r="AM56" s="3">
        <v>22</v>
      </c>
      <c r="AN56" s="3">
        <v>26</v>
      </c>
      <c r="AO56" s="3"/>
      <c r="AP56" s="3"/>
      <c r="AQ56" s="3"/>
      <c r="AR56" s="3"/>
      <c r="AS56" s="3"/>
      <c r="AT56" s="3"/>
      <c r="AU56" s="3"/>
      <c r="AV56" s="3"/>
      <c r="AW56" s="3"/>
      <c r="AX56" s="23"/>
      <c r="AZ56" s="9">
        <v>53</v>
      </c>
      <c r="BA56" s="16">
        <v>1677</v>
      </c>
      <c r="BB56" s="16">
        <f>SUM($BA$4:BA56)</f>
        <v>34779</v>
      </c>
      <c r="BC56" s="17">
        <v>18000</v>
      </c>
    </row>
    <row r="57" spans="2:55">
      <c r="B57" s="44"/>
      <c r="C57" s="355" t="s">
        <v>259</v>
      </c>
      <c r="D57" s="355"/>
      <c r="E57" s="355"/>
      <c r="F57" s="355"/>
      <c r="G57" s="355"/>
      <c r="H57" s="355"/>
      <c r="I57" s="355"/>
      <c r="J57" s="355"/>
      <c r="K57" s="355"/>
      <c r="L57" s="355"/>
      <c r="M57" s="355"/>
      <c r="N57" s="355"/>
      <c r="O57" s="355"/>
      <c r="P57" s="355"/>
      <c r="Q57" s="355"/>
      <c r="R57" s="355"/>
      <c r="S57" s="355"/>
      <c r="T57" s="355"/>
      <c r="U57" s="355"/>
      <c r="V57" s="355"/>
      <c r="W57" s="45"/>
      <c r="X57" s="45"/>
      <c r="Y57" s="46"/>
      <c r="Z57" s="80"/>
      <c r="AA57" s="71"/>
      <c r="AB57" s="46"/>
      <c r="AD57" s="38" t="s">
        <v>179</v>
      </c>
      <c r="AE57" s="3">
        <v>7</v>
      </c>
      <c r="AF57" s="3">
        <v>20</v>
      </c>
      <c r="AG57" s="3">
        <v>28</v>
      </c>
      <c r="AH57" s="3">
        <v>40</v>
      </c>
      <c r="AI57" s="3">
        <v>54</v>
      </c>
      <c r="AJ57" s="3">
        <v>73</v>
      </c>
      <c r="AK57" s="3">
        <v>81</v>
      </c>
      <c r="AL57" s="3">
        <v>88</v>
      </c>
      <c r="AM57" s="3"/>
      <c r="AN57" s="3"/>
      <c r="AO57" s="3"/>
      <c r="AP57" s="3"/>
      <c r="AQ57" s="3"/>
      <c r="AR57" s="3"/>
      <c r="AS57" s="3"/>
      <c r="AT57" s="3"/>
      <c r="AU57" s="3"/>
      <c r="AV57" s="3"/>
      <c r="AW57" s="3"/>
      <c r="AX57" s="23"/>
      <c r="AZ57" s="9">
        <v>54</v>
      </c>
      <c r="BA57" s="16">
        <v>1696</v>
      </c>
      <c r="BB57" s="16">
        <f>SUM($BA$4:BA57)</f>
        <v>36475</v>
      </c>
      <c r="BC57" s="17">
        <v>19000</v>
      </c>
    </row>
    <row r="58" spans="2:55">
      <c r="B58" s="47" t="s">
        <v>2</v>
      </c>
      <c r="C58" s="48">
        <v>1</v>
      </c>
      <c r="D58" s="48">
        <v>2</v>
      </c>
      <c r="E58" s="48">
        <v>3</v>
      </c>
      <c r="F58" s="48">
        <v>4</v>
      </c>
      <c r="G58" s="48">
        <v>5</v>
      </c>
      <c r="H58" s="48">
        <v>6</v>
      </c>
      <c r="I58" s="48">
        <v>7</v>
      </c>
      <c r="J58" s="48">
        <v>8</v>
      </c>
      <c r="K58" s="48">
        <v>9</v>
      </c>
      <c r="L58" s="48">
        <v>10</v>
      </c>
      <c r="M58" s="48">
        <v>11</v>
      </c>
      <c r="N58" s="48">
        <v>12</v>
      </c>
      <c r="O58" s="48">
        <v>13</v>
      </c>
      <c r="P58" s="48">
        <v>14</v>
      </c>
      <c r="Q58" s="48">
        <v>15</v>
      </c>
      <c r="R58" s="48">
        <v>16</v>
      </c>
      <c r="S58" s="48">
        <v>17</v>
      </c>
      <c r="T58" s="48">
        <v>18</v>
      </c>
      <c r="U58" s="48">
        <v>19</v>
      </c>
      <c r="V58" s="48">
        <v>20</v>
      </c>
      <c r="W58" s="48" t="s">
        <v>12</v>
      </c>
      <c r="X58" s="48" t="s">
        <v>13</v>
      </c>
      <c r="Y58" s="49" t="s">
        <v>14</v>
      </c>
      <c r="Z58" s="80"/>
      <c r="AA58" s="72" t="s">
        <v>27</v>
      </c>
      <c r="AB58" s="73" t="s">
        <v>12</v>
      </c>
      <c r="AD58" s="38" t="s">
        <v>213</v>
      </c>
      <c r="AE58" s="3">
        <v>1</v>
      </c>
      <c r="AF58" s="3">
        <v>1</v>
      </c>
      <c r="AG58" s="3">
        <v>7</v>
      </c>
      <c r="AH58" s="3">
        <v>13</v>
      </c>
      <c r="AI58" s="3">
        <v>17</v>
      </c>
      <c r="AJ58" s="3">
        <v>19</v>
      </c>
      <c r="AK58" s="3">
        <v>20</v>
      </c>
      <c r="AL58" s="3">
        <v>22</v>
      </c>
      <c r="AM58" s="3">
        <v>26</v>
      </c>
      <c r="AN58" s="3">
        <v>28</v>
      </c>
      <c r="AO58" s="3">
        <v>34</v>
      </c>
      <c r="AP58" s="3">
        <v>37</v>
      </c>
      <c r="AQ58" s="3">
        <v>40</v>
      </c>
      <c r="AR58" s="3">
        <v>46</v>
      </c>
      <c r="AS58" s="3">
        <v>54</v>
      </c>
      <c r="AT58" s="3">
        <v>64</v>
      </c>
      <c r="AU58" s="3">
        <v>73</v>
      </c>
      <c r="AV58" s="3">
        <v>77</v>
      </c>
      <c r="AW58" s="3">
        <v>81</v>
      </c>
      <c r="AX58" s="23">
        <v>83</v>
      </c>
      <c r="AZ58" s="9">
        <v>55</v>
      </c>
      <c r="BA58" s="16">
        <v>1715</v>
      </c>
      <c r="BB58" s="16">
        <f>SUM($BA$4:BA58)</f>
        <v>38190</v>
      </c>
      <c r="BC58" s="17">
        <v>20000</v>
      </c>
    </row>
    <row r="59" spans="2:55">
      <c r="B59" s="50" t="s">
        <v>159</v>
      </c>
      <c r="C59" s="51">
        <v>0</v>
      </c>
      <c r="D59" s="51">
        <f>5/60</f>
        <v>8.3333333333333329E-2</v>
      </c>
      <c r="E59" s="51">
        <f>20/60</f>
        <v>0.33333333333333331</v>
      </c>
      <c r="F59" s="51">
        <v>1</v>
      </c>
      <c r="G59" s="51">
        <v>1.25</v>
      </c>
      <c r="H59" s="51">
        <v>1.75</v>
      </c>
      <c r="I59" s="51">
        <v>2.25</v>
      </c>
      <c r="J59" s="51">
        <v>2.5</v>
      </c>
      <c r="K59" s="51">
        <v>3.5</v>
      </c>
      <c r="L59" s="51">
        <v>4</v>
      </c>
      <c r="M59" s="51">
        <v>5</v>
      </c>
      <c r="N59" s="51">
        <v>6</v>
      </c>
      <c r="O59" s="51">
        <v>7</v>
      </c>
      <c r="P59" s="51">
        <v>8</v>
      </c>
      <c r="Q59" s="51">
        <v>10</v>
      </c>
      <c r="R59" s="51">
        <v>14</v>
      </c>
      <c r="S59" s="51">
        <v>16</v>
      </c>
      <c r="T59" s="51">
        <v>18</v>
      </c>
      <c r="U59" s="51">
        <v>20</v>
      </c>
      <c r="V59" s="51">
        <v>30</v>
      </c>
      <c r="W59" s="52">
        <f>SUM(C59:V59)</f>
        <v>150.66666666666666</v>
      </c>
      <c r="X59" s="51">
        <f>ROUNDDOWN(W59/24,0)</f>
        <v>6</v>
      </c>
      <c r="Y59" s="53">
        <f>MOD(W59,24)</f>
        <v>6.6666666666666572</v>
      </c>
      <c r="Z59" s="81"/>
      <c r="AA59" s="74">
        <f>IF(ISERROR(INDEX($AX$4:$AX$27,MATCH($B59,$AD$4:$AD$27,0))),"",INDEX($AX$4:$AX$27,MATCH($B59,$AD$4:$AD$27,0)))</f>
        <v>6</v>
      </c>
      <c r="AB59" s="75">
        <f>IF(AA59&lt;&gt;"",AA59*W59,"")</f>
        <v>904</v>
      </c>
      <c r="AD59" s="38"/>
      <c r="AE59" s="2"/>
      <c r="AF59" s="2"/>
      <c r="AG59" s="2"/>
      <c r="AH59" s="2"/>
      <c r="AI59" s="2"/>
      <c r="AJ59" s="2"/>
      <c r="AK59" s="2"/>
      <c r="AL59" s="2"/>
      <c r="AM59" s="2"/>
      <c r="AN59" s="2"/>
      <c r="AO59" s="2"/>
      <c r="AP59" s="2"/>
      <c r="AQ59" s="2"/>
      <c r="AR59" s="2"/>
      <c r="AS59" s="2"/>
      <c r="AT59" s="2"/>
      <c r="AU59" s="2"/>
      <c r="AV59" s="2"/>
      <c r="AW59" s="2"/>
      <c r="AX59" s="25"/>
      <c r="AZ59" s="9">
        <v>56</v>
      </c>
      <c r="BA59" s="16">
        <v>1715</v>
      </c>
      <c r="BB59" s="16">
        <f>SUM($BA$4:BA59)</f>
        <v>39905</v>
      </c>
      <c r="BC59" s="17">
        <v>20000</v>
      </c>
    </row>
    <row r="60" spans="2:55">
      <c r="B60" s="50" t="s">
        <v>128</v>
      </c>
      <c r="C60" s="51">
        <v>1</v>
      </c>
      <c r="D60" s="51">
        <v>1.25</v>
      </c>
      <c r="E60" s="51">
        <v>1.75</v>
      </c>
      <c r="F60" s="51">
        <v>2</v>
      </c>
      <c r="G60" s="51">
        <v>2.25</v>
      </c>
      <c r="H60" s="51">
        <v>2.5</v>
      </c>
      <c r="I60" s="51">
        <v>3</v>
      </c>
      <c r="J60" s="51">
        <v>4</v>
      </c>
      <c r="K60" s="51">
        <v>5</v>
      </c>
      <c r="L60" s="51">
        <v>6</v>
      </c>
      <c r="M60" s="51">
        <v>7</v>
      </c>
      <c r="N60" s="51">
        <v>8</v>
      </c>
      <c r="O60" s="51">
        <v>10</v>
      </c>
      <c r="P60" s="51">
        <v>12</v>
      </c>
      <c r="Q60" s="51">
        <v>16</v>
      </c>
      <c r="R60" s="51">
        <v>18</v>
      </c>
      <c r="S60" s="51">
        <v>20</v>
      </c>
      <c r="T60" s="51">
        <v>24</v>
      </c>
      <c r="U60" s="51">
        <v>28</v>
      </c>
      <c r="V60" s="51">
        <v>34</v>
      </c>
      <c r="W60" s="52">
        <f t="shared" ref="W60:W106" si="19">SUM(C60:V60)</f>
        <v>205.75</v>
      </c>
      <c r="X60" s="51">
        <f t="shared" ref="X60:X66" si="20">ROUNDDOWN(W60/24,0)</f>
        <v>8</v>
      </c>
      <c r="Y60" s="53">
        <f t="shared" ref="Y60:Y66" si="21">MOD(W60,24)</f>
        <v>13.75</v>
      </c>
      <c r="Z60" s="81"/>
      <c r="AA60" s="74">
        <f t="shared" ref="AA60:AA88" si="22">IF(ISERROR(INDEX($AX$4:$AX$27,MATCH($B60,$AD$4:$AD$27,0))),"",INDEX($AX$4:$AX$27,MATCH($B60,$AD$4:$AD$27,0)))</f>
        <v>5</v>
      </c>
      <c r="AB60" s="75">
        <f t="shared" ref="AB60:AB71" si="23">IF(AA60&lt;&gt;"",AA60*W60,"")</f>
        <v>1028.75</v>
      </c>
      <c r="AD60" s="38" t="s">
        <v>240</v>
      </c>
      <c r="AE60" s="3">
        <v>0</v>
      </c>
      <c r="AF60" s="3">
        <v>14</v>
      </c>
      <c r="AG60" s="3">
        <v>17</v>
      </c>
      <c r="AH60" s="3">
        <v>24</v>
      </c>
      <c r="AI60" s="3">
        <v>30</v>
      </c>
      <c r="AJ60" s="3">
        <v>37</v>
      </c>
      <c r="AK60" s="3">
        <v>43</v>
      </c>
      <c r="AL60" s="3">
        <v>50</v>
      </c>
      <c r="AM60" s="3">
        <v>52</v>
      </c>
      <c r="AN60" s="3">
        <v>52</v>
      </c>
      <c r="AO60" s="3">
        <v>55</v>
      </c>
      <c r="AP60" s="3">
        <v>61</v>
      </c>
      <c r="AQ60" s="3">
        <v>67</v>
      </c>
      <c r="AR60" s="3">
        <v>67</v>
      </c>
      <c r="AS60" s="3">
        <v>74</v>
      </c>
      <c r="AT60" s="3">
        <v>78</v>
      </c>
      <c r="AU60" s="3">
        <v>78</v>
      </c>
      <c r="AV60" s="3">
        <v>83</v>
      </c>
      <c r="AW60" s="3">
        <v>84</v>
      </c>
      <c r="AX60" s="23">
        <v>87</v>
      </c>
      <c r="AZ60" s="9">
        <v>57</v>
      </c>
      <c r="BA60" s="16">
        <v>1734</v>
      </c>
      <c r="BB60" s="16">
        <f>SUM($BA$4:BA60)</f>
        <v>41639</v>
      </c>
      <c r="BC60" s="17">
        <v>20000</v>
      </c>
    </row>
    <row r="61" spans="2:55">
      <c r="B61" s="50" t="s">
        <v>122</v>
      </c>
      <c r="C61" s="51">
        <v>0.5</v>
      </c>
      <c r="D61" s="51">
        <v>1</v>
      </c>
      <c r="E61" s="51">
        <v>1.75</v>
      </c>
      <c r="F61" s="51">
        <v>2.25</v>
      </c>
      <c r="G61" s="51">
        <v>2.75</v>
      </c>
      <c r="H61" s="51">
        <v>3.25</v>
      </c>
      <c r="I61" s="51">
        <v>4</v>
      </c>
      <c r="J61" s="51">
        <v>5</v>
      </c>
      <c r="K61" s="51">
        <v>6</v>
      </c>
      <c r="L61" s="51">
        <v>7</v>
      </c>
      <c r="M61" s="51">
        <v>8</v>
      </c>
      <c r="N61" s="51">
        <v>12</v>
      </c>
      <c r="O61" s="51">
        <v>14</v>
      </c>
      <c r="P61" s="51">
        <v>18</v>
      </c>
      <c r="Q61" s="51">
        <v>20</v>
      </c>
      <c r="R61" s="51">
        <v>24</v>
      </c>
      <c r="S61" s="51">
        <v>28</v>
      </c>
      <c r="T61" s="51">
        <v>34</v>
      </c>
      <c r="U61" s="51">
        <v>42</v>
      </c>
      <c r="V61" s="51">
        <v>42</v>
      </c>
      <c r="W61" s="52">
        <f t="shared" si="19"/>
        <v>275.5</v>
      </c>
      <c r="X61" s="51">
        <f t="shared" si="20"/>
        <v>11</v>
      </c>
      <c r="Y61" s="53">
        <f t="shared" si="21"/>
        <v>11.5</v>
      </c>
      <c r="Z61" s="81"/>
      <c r="AA61" s="74">
        <f t="shared" si="22"/>
        <v>4</v>
      </c>
      <c r="AB61" s="75">
        <f t="shared" si="23"/>
        <v>1102</v>
      </c>
      <c r="AD61" s="38" t="s">
        <v>241</v>
      </c>
      <c r="AE61" s="7">
        <v>0</v>
      </c>
      <c r="AF61" s="3">
        <v>17</v>
      </c>
      <c r="AG61" s="3">
        <v>20</v>
      </c>
      <c r="AH61" s="3">
        <v>26</v>
      </c>
      <c r="AI61" s="3">
        <v>33</v>
      </c>
      <c r="AJ61" s="3">
        <v>38</v>
      </c>
      <c r="AK61" s="3">
        <v>45</v>
      </c>
      <c r="AL61" s="3">
        <v>52</v>
      </c>
      <c r="AM61" s="3">
        <v>56</v>
      </c>
      <c r="AN61" s="3">
        <v>56</v>
      </c>
      <c r="AO61" s="3">
        <v>59</v>
      </c>
      <c r="AP61" s="3">
        <v>66</v>
      </c>
      <c r="AQ61" s="3">
        <v>71</v>
      </c>
      <c r="AR61" s="3">
        <v>71</v>
      </c>
      <c r="AS61" s="3">
        <v>80</v>
      </c>
      <c r="AT61" s="3">
        <v>83</v>
      </c>
      <c r="AU61" s="3">
        <v>83</v>
      </c>
      <c r="AV61" s="3">
        <v>88</v>
      </c>
      <c r="AW61" s="3">
        <v>90</v>
      </c>
      <c r="AX61" s="23">
        <v>92</v>
      </c>
      <c r="AZ61" s="9">
        <v>58</v>
      </c>
      <c r="BA61" s="16">
        <v>1753</v>
      </c>
      <c r="BB61" s="16">
        <f>SUM($BA$4:BA61)</f>
        <v>43392</v>
      </c>
      <c r="BC61" s="17">
        <v>20000</v>
      </c>
    </row>
    <row r="62" spans="2:55">
      <c r="B62" s="50" t="s">
        <v>139</v>
      </c>
      <c r="C62" s="51">
        <v>2</v>
      </c>
      <c r="D62" s="51">
        <v>2.25</v>
      </c>
      <c r="E62" s="51">
        <v>2.75</v>
      </c>
      <c r="F62" s="51">
        <v>3.5</v>
      </c>
      <c r="G62" s="51">
        <v>4</v>
      </c>
      <c r="H62" s="51">
        <v>5</v>
      </c>
      <c r="I62" s="51">
        <v>6</v>
      </c>
      <c r="J62" s="51">
        <v>7</v>
      </c>
      <c r="K62" s="51">
        <v>8</v>
      </c>
      <c r="L62" s="51">
        <v>10</v>
      </c>
      <c r="M62" s="51">
        <v>12</v>
      </c>
      <c r="N62" s="51">
        <v>12</v>
      </c>
      <c r="O62" s="51">
        <v>14</v>
      </c>
      <c r="P62" s="51">
        <v>16</v>
      </c>
      <c r="Q62" s="51">
        <v>18</v>
      </c>
      <c r="R62" s="51">
        <v>20</v>
      </c>
      <c r="S62" s="51">
        <v>22</v>
      </c>
      <c r="T62" s="51">
        <v>24</v>
      </c>
      <c r="U62" s="51">
        <v>30</v>
      </c>
      <c r="V62" s="51">
        <v>36</v>
      </c>
      <c r="W62" s="52">
        <f t="shared" si="19"/>
        <v>254.5</v>
      </c>
      <c r="X62" s="51">
        <f t="shared" si="20"/>
        <v>10</v>
      </c>
      <c r="Y62" s="53">
        <f t="shared" si="21"/>
        <v>14.5</v>
      </c>
      <c r="Z62" s="81"/>
      <c r="AA62" s="74">
        <f t="shared" si="22"/>
        <v>6</v>
      </c>
      <c r="AB62" s="75">
        <f t="shared" si="23"/>
        <v>1527</v>
      </c>
      <c r="AD62" s="38" t="s">
        <v>11</v>
      </c>
      <c r="AE62" s="7">
        <v>0</v>
      </c>
      <c r="AF62" s="3">
        <v>20</v>
      </c>
      <c r="AG62" s="3">
        <v>30</v>
      </c>
      <c r="AH62" s="3">
        <v>34</v>
      </c>
      <c r="AI62" s="3">
        <v>42</v>
      </c>
      <c r="AJ62" s="3">
        <v>50</v>
      </c>
      <c r="AK62" s="3">
        <v>57</v>
      </c>
      <c r="AL62" s="3">
        <v>60</v>
      </c>
      <c r="AM62" s="3">
        <v>60</v>
      </c>
      <c r="AN62" s="3">
        <v>64</v>
      </c>
      <c r="AO62" s="3">
        <v>71</v>
      </c>
      <c r="AP62" s="3">
        <v>77</v>
      </c>
      <c r="AQ62" s="3">
        <v>77</v>
      </c>
      <c r="AR62" s="3">
        <v>86</v>
      </c>
      <c r="AS62" s="3">
        <v>91</v>
      </c>
      <c r="AT62" s="3">
        <v>91</v>
      </c>
      <c r="AU62" s="3">
        <v>96</v>
      </c>
      <c r="AV62" s="3">
        <v>97</v>
      </c>
      <c r="AW62" s="3">
        <v>100</v>
      </c>
      <c r="AX62" s="23">
        <v>101</v>
      </c>
      <c r="AZ62" s="9">
        <v>59</v>
      </c>
      <c r="BA62" s="16">
        <v>1761</v>
      </c>
      <c r="BB62" s="16">
        <f>SUM($BA$4:BA62)</f>
        <v>45153</v>
      </c>
      <c r="BC62" s="17">
        <v>20000</v>
      </c>
    </row>
    <row r="63" spans="2:55">
      <c r="B63" s="50" t="s">
        <v>145</v>
      </c>
      <c r="C63" s="51">
        <v>2.75</v>
      </c>
      <c r="D63" s="51">
        <v>3.75</v>
      </c>
      <c r="E63" s="51">
        <v>4</v>
      </c>
      <c r="F63" s="51">
        <v>5</v>
      </c>
      <c r="G63" s="51">
        <v>6</v>
      </c>
      <c r="H63" s="51">
        <v>7</v>
      </c>
      <c r="I63" s="51">
        <v>8</v>
      </c>
      <c r="J63" s="51">
        <v>10</v>
      </c>
      <c r="K63" s="51">
        <v>10</v>
      </c>
      <c r="L63" s="51">
        <v>12</v>
      </c>
      <c r="M63" s="51">
        <v>14</v>
      </c>
      <c r="N63" s="51">
        <v>18</v>
      </c>
      <c r="O63" s="51">
        <v>18</v>
      </c>
      <c r="P63" s="51">
        <v>22</v>
      </c>
      <c r="Q63" s="51">
        <v>26</v>
      </c>
      <c r="R63" s="51">
        <v>30</v>
      </c>
      <c r="S63" s="51">
        <v>32</v>
      </c>
      <c r="T63" s="51"/>
      <c r="U63" s="51"/>
      <c r="V63" s="51"/>
      <c r="W63" s="52">
        <f t="shared" si="19"/>
        <v>228.5</v>
      </c>
      <c r="X63" s="51">
        <f t="shared" si="20"/>
        <v>9</v>
      </c>
      <c r="Y63" s="53">
        <f t="shared" si="21"/>
        <v>12.5</v>
      </c>
      <c r="Z63" s="81"/>
      <c r="AA63" s="74">
        <f t="shared" si="22"/>
        <v>4</v>
      </c>
      <c r="AB63" s="75">
        <f t="shared" si="23"/>
        <v>914</v>
      </c>
      <c r="AD63" s="38" t="s">
        <v>242</v>
      </c>
      <c r="AE63" s="7">
        <v>0</v>
      </c>
      <c r="AF63" s="3">
        <v>42</v>
      </c>
      <c r="AG63" s="3">
        <v>50</v>
      </c>
      <c r="AH63" s="3">
        <v>57</v>
      </c>
      <c r="AI63" s="3">
        <v>60</v>
      </c>
      <c r="AJ63" s="3">
        <v>60</v>
      </c>
      <c r="AK63" s="3">
        <v>64</v>
      </c>
      <c r="AL63" s="3">
        <v>71</v>
      </c>
      <c r="AM63" s="3">
        <v>77</v>
      </c>
      <c r="AN63" s="3">
        <v>77</v>
      </c>
      <c r="AO63" s="3">
        <v>86</v>
      </c>
      <c r="AP63" s="3">
        <v>91</v>
      </c>
      <c r="AQ63" s="3">
        <v>91</v>
      </c>
      <c r="AR63" s="3">
        <v>96</v>
      </c>
      <c r="AS63" s="3">
        <v>96</v>
      </c>
      <c r="AT63" s="3">
        <v>97</v>
      </c>
      <c r="AU63" s="3">
        <v>100</v>
      </c>
      <c r="AV63" s="7">
        <v>101</v>
      </c>
      <c r="AW63" s="2"/>
      <c r="AX63" s="25"/>
      <c r="AZ63" s="9">
        <v>60</v>
      </c>
      <c r="BA63" s="16">
        <v>1788</v>
      </c>
      <c r="BB63" s="16">
        <f>SUM($BA$4:BA63)</f>
        <v>46941</v>
      </c>
      <c r="BC63" s="17">
        <v>20000</v>
      </c>
    </row>
    <row r="64" spans="2:55">
      <c r="B64" s="50" t="s">
        <v>140</v>
      </c>
      <c r="C64" s="51">
        <v>5</v>
      </c>
      <c r="D64" s="51">
        <v>6</v>
      </c>
      <c r="E64" s="51">
        <v>7</v>
      </c>
      <c r="F64" s="51">
        <v>8</v>
      </c>
      <c r="G64" s="51">
        <v>10</v>
      </c>
      <c r="H64" s="51">
        <v>12</v>
      </c>
      <c r="I64" s="51">
        <v>14</v>
      </c>
      <c r="J64" s="51">
        <v>16</v>
      </c>
      <c r="K64" s="51">
        <v>18</v>
      </c>
      <c r="L64" s="51">
        <v>20</v>
      </c>
      <c r="M64" s="51">
        <v>22</v>
      </c>
      <c r="N64" s="51">
        <v>26</v>
      </c>
      <c r="O64" s="51">
        <v>32</v>
      </c>
      <c r="P64" s="51">
        <v>36</v>
      </c>
      <c r="Q64" s="51"/>
      <c r="R64" s="51"/>
      <c r="S64" s="51"/>
      <c r="T64" s="51"/>
      <c r="U64" s="51"/>
      <c r="V64" s="51"/>
      <c r="W64" s="52">
        <f t="shared" si="19"/>
        <v>232</v>
      </c>
      <c r="X64" s="51">
        <f t="shared" si="20"/>
        <v>9</v>
      </c>
      <c r="Y64" s="53">
        <f t="shared" si="21"/>
        <v>16</v>
      </c>
      <c r="Z64" s="81"/>
      <c r="AA64" s="74">
        <f t="shared" si="22"/>
        <v>4</v>
      </c>
      <c r="AB64" s="75">
        <f t="shared" si="23"/>
        <v>928</v>
      </c>
      <c r="AD64" s="38" t="s">
        <v>243</v>
      </c>
      <c r="AE64" s="7">
        <v>0</v>
      </c>
      <c r="AF64" s="3">
        <v>68</v>
      </c>
      <c r="AG64" s="3">
        <v>72</v>
      </c>
      <c r="AH64" s="3">
        <v>80</v>
      </c>
      <c r="AI64" s="3">
        <v>87</v>
      </c>
      <c r="AJ64" s="3">
        <v>87</v>
      </c>
      <c r="AK64" s="3">
        <v>96</v>
      </c>
      <c r="AL64" s="3">
        <v>101</v>
      </c>
      <c r="AM64" s="3">
        <v>101</v>
      </c>
      <c r="AN64" s="3">
        <v>101</v>
      </c>
      <c r="AO64" s="3">
        <v>107</v>
      </c>
      <c r="AP64" s="3">
        <v>109</v>
      </c>
      <c r="AQ64" s="3">
        <v>112</v>
      </c>
      <c r="AR64" s="3">
        <v>114</v>
      </c>
      <c r="AS64" s="3">
        <v>114</v>
      </c>
      <c r="AT64" s="2"/>
      <c r="AU64" s="2"/>
      <c r="AV64" s="2"/>
      <c r="AW64" s="2"/>
      <c r="AX64" s="25"/>
      <c r="AZ64" s="9">
        <v>61</v>
      </c>
      <c r="BA64" s="16">
        <v>1815</v>
      </c>
      <c r="BB64" s="16">
        <f>SUM($BA$4:BA64)</f>
        <v>48756</v>
      </c>
      <c r="BC64" s="17">
        <v>20000</v>
      </c>
    </row>
    <row r="65" spans="2:55">
      <c r="B65" s="50" t="s">
        <v>149</v>
      </c>
      <c r="C65" s="51">
        <v>5</v>
      </c>
      <c r="D65" s="51">
        <v>7</v>
      </c>
      <c r="E65" s="51">
        <v>8</v>
      </c>
      <c r="F65" s="51">
        <v>8</v>
      </c>
      <c r="G65" s="51">
        <v>12</v>
      </c>
      <c r="H65" s="51">
        <v>12</v>
      </c>
      <c r="I65" s="51">
        <v>14</v>
      </c>
      <c r="J65" s="51">
        <v>16</v>
      </c>
      <c r="K65" s="51">
        <v>18</v>
      </c>
      <c r="L65" s="51">
        <v>24</v>
      </c>
      <c r="M65" s="51">
        <v>24</v>
      </c>
      <c r="N65" s="51">
        <v>30</v>
      </c>
      <c r="O65" s="51">
        <v>36</v>
      </c>
      <c r="P65" s="51"/>
      <c r="Q65" s="51"/>
      <c r="R65" s="51"/>
      <c r="S65" s="51"/>
      <c r="T65" s="51"/>
      <c r="U65" s="51"/>
      <c r="V65" s="51"/>
      <c r="W65" s="52">
        <f t="shared" si="19"/>
        <v>214</v>
      </c>
      <c r="X65" s="51">
        <f t="shared" si="20"/>
        <v>8</v>
      </c>
      <c r="Y65" s="53">
        <f t="shared" si="21"/>
        <v>22</v>
      </c>
      <c r="Z65" s="81"/>
      <c r="AA65" s="74">
        <f t="shared" si="22"/>
        <v>3</v>
      </c>
      <c r="AB65" s="75">
        <f t="shared" si="23"/>
        <v>642</v>
      </c>
      <c r="AD65" s="38" t="s">
        <v>244</v>
      </c>
      <c r="AE65" s="7">
        <v>0</v>
      </c>
      <c r="AF65" s="3">
        <v>83</v>
      </c>
      <c r="AG65" s="3">
        <v>91</v>
      </c>
      <c r="AH65" s="3">
        <v>91</v>
      </c>
      <c r="AI65" s="3">
        <v>91</v>
      </c>
      <c r="AJ65" s="3">
        <v>102</v>
      </c>
      <c r="AK65" s="3">
        <v>106</v>
      </c>
      <c r="AL65" s="3">
        <v>106</v>
      </c>
      <c r="AM65" s="3">
        <v>112</v>
      </c>
      <c r="AN65" s="3">
        <v>114</v>
      </c>
      <c r="AO65" s="3">
        <v>114</v>
      </c>
      <c r="AP65" s="2"/>
      <c r="AQ65" s="2"/>
      <c r="AR65" s="2"/>
      <c r="AS65" s="2"/>
      <c r="AT65" s="2"/>
      <c r="AU65" s="2"/>
      <c r="AV65" s="2"/>
      <c r="AW65" s="2"/>
      <c r="AX65" s="25"/>
      <c r="AZ65" s="9">
        <v>62</v>
      </c>
      <c r="BA65" s="16">
        <v>3000</v>
      </c>
      <c r="BB65" s="16">
        <f>SUM($BA$4:BA65)</f>
        <v>51756</v>
      </c>
      <c r="BC65" s="17">
        <v>20000</v>
      </c>
    </row>
    <row r="66" spans="2:55">
      <c r="B66" s="50" t="s">
        <v>152</v>
      </c>
      <c r="C66" s="51">
        <v>8</v>
      </c>
      <c r="D66" s="51">
        <v>10</v>
      </c>
      <c r="E66" s="51">
        <v>12</v>
      </c>
      <c r="F66" s="51">
        <v>16</v>
      </c>
      <c r="G66" s="51">
        <v>18</v>
      </c>
      <c r="H66" s="51">
        <v>22</v>
      </c>
      <c r="I66" s="51">
        <v>30</v>
      </c>
      <c r="J66" s="51">
        <v>34</v>
      </c>
      <c r="K66" s="51">
        <v>40</v>
      </c>
      <c r="L66" s="51"/>
      <c r="M66" s="51"/>
      <c r="N66" s="51"/>
      <c r="O66" s="51"/>
      <c r="P66" s="51"/>
      <c r="Q66" s="51"/>
      <c r="R66" s="51"/>
      <c r="S66" s="51"/>
      <c r="T66" s="51"/>
      <c r="U66" s="51"/>
      <c r="V66" s="51"/>
      <c r="W66" s="52">
        <f t="shared" si="19"/>
        <v>190</v>
      </c>
      <c r="X66" s="51">
        <f t="shared" si="20"/>
        <v>7</v>
      </c>
      <c r="Y66" s="53">
        <f t="shared" si="21"/>
        <v>22</v>
      </c>
      <c r="Z66" s="81"/>
      <c r="AA66" s="74">
        <f t="shared" si="22"/>
        <v>2</v>
      </c>
      <c r="AB66" s="75">
        <f t="shared" si="23"/>
        <v>380</v>
      </c>
      <c r="AD66" s="39"/>
      <c r="AE66" s="2"/>
      <c r="AF66" s="2"/>
      <c r="AG66" s="2"/>
      <c r="AH66" s="2"/>
      <c r="AI66" s="2"/>
      <c r="AJ66" s="2"/>
      <c r="AK66" s="2"/>
      <c r="AL66" s="2"/>
      <c r="AM66" s="2"/>
      <c r="AN66" s="2"/>
      <c r="AO66" s="2"/>
      <c r="AP66" s="2"/>
      <c r="AQ66" s="2"/>
      <c r="AR66" s="2"/>
      <c r="AS66" s="2"/>
      <c r="AT66" s="2"/>
      <c r="AU66" s="2"/>
      <c r="AV66" s="2"/>
      <c r="AW66" s="2"/>
      <c r="AX66" s="25"/>
      <c r="AZ66" s="9">
        <v>63</v>
      </c>
      <c r="BA66" s="16">
        <v>3000</v>
      </c>
      <c r="BB66" s="16">
        <f>SUM($BA$4:BA66)</f>
        <v>54756</v>
      </c>
      <c r="BC66" s="17">
        <v>20000</v>
      </c>
    </row>
    <row r="67" spans="2:55">
      <c r="B67" s="50"/>
      <c r="C67" s="51"/>
      <c r="D67" s="51"/>
      <c r="E67" s="51"/>
      <c r="F67" s="51"/>
      <c r="G67" s="51"/>
      <c r="H67" s="51"/>
      <c r="I67" s="51"/>
      <c r="J67" s="51"/>
      <c r="K67" s="51"/>
      <c r="L67" s="51"/>
      <c r="M67" s="51"/>
      <c r="N67" s="51"/>
      <c r="O67" s="51"/>
      <c r="P67" s="51"/>
      <c r="Q67" s="51"/>
      <c r="R67" s="51"/>
      <c r="S67" s="51"/>
      <c r="T67" s="51"/>
      <c r="U67" s="51"/>
      <c r="V67" s="51"/>
      <c r="W67" s="54"/>
      <c r="X67" s="51"/>
      <c r="Y67" s="55"/>
      <c r="Z67" s="82"/>
      <c r="AA67" s="74" t="str">
        <f t="shared" si="22"/>
        <v/>
      </c>
      <c r="AB67" s="75" t="str">
        <f t="shared" si="23"/>
        <v/>
      </c>
      <c r="AD67" s="38" t="s">
        <v>214</v>
      </c>
      <c r="AE67" s="7">
        <v>0</v>
      </c>
      <c r="AF67" s="3">
        <v>14</v>
      </c>
      <c r="AG67" s="3">
        <v>17</v>
      </c>
      <c r="AH67" s="3">
        <v>24</v>
      </c>
      <c r="AI67" s="3">
        <v>28</v>
      </c>
      <c r="AJ67" s="3">
        <v>34</v>
      </c>
      <c r="AK67" s="3">
        <v>40</v>
      </c>
      <c r="AL67" s="3">
        <v>45</v>
      </c>
      <c r="AM67" s="3">
        <v>48</v>
      </c>
      <c r="AN67" s="3">
        <v>48</v>
      </c>
      <c r="AO67" s="3">
        <v>51</v>
      </c>
      <c r="AP67" s="3">
        <v>57</v>
      </c>
      <c r="AQ67" s="3">
        <v>62</v>
      </c>
      <c r="AR67" s="3">
        <v>62</v>
      </c>
      <c r="AS67" s="3">
        <v>70</v>
      </c>
      <c r="AT67" s="3">
        <v>73</v>
      </c>
      <c r="AU67" s="3">
        <v>73</v>
      </c>
      <c r="AV67" s="3">
        <v>77</v>
      </c>
      <c r="AW67" s="3">
        <v>79</v>
      </c>
      <c r="AX67" s="23">
        <v>81</v>
      </c>
      <c r="AZ67" s="9">
        <v>64</v>
      </c>
      <c r="BA67" s="16">
        <v>3000</v>
      </c>
      <c r="BB67" s="16">
        <f>SUM($BA$4:BA67)</f>
        <v>57756</v>
      </c>
      <c r="BC67" s="17">
        <v>20000</v>
      </c>
    </row>
    <row r="68" spans="2:55">
      <c r="B68" s="47" t="s">
        <v>4</v>
      </c>
      <c r="C68" s="48">
        <v>1</v>
      </c>
      <c r="D68" s="48">
        <v>2</v>
      </c>
      <c r="E68" s="48">
        <v>3</v>
      </c>
      <c r="F68" s="48">
        <v>4</v>
      </c>
      <c r="G68" s="48">
        <v>5</v>
      </c>
      <c r="H68" s="48">
        <v>6</v>
      </c>
      <c r="I68" s="48">
        <v>7</v>
      </c>
      <c r="J68" s="48">
        <v>8</v>
      </c>
      <c r="K68" s="48">
        <v>9</v>
      </c>
      <c r="L68" s="48">
        <v>10</v>
      </c>
      <c r="M68" s="48">
        <v>11</v>
      </c>
      <c r="N68" s="48">
        <v>12</v>
      </c>
      <c r="O68" s="48">
        <v>13</v>
      </c>
      <c r="P68" s="48">
        <v>14</v>
      </c>
      <c r="Q68" s="48">
        <v>15</v>
      </c>
      <c r="R68" s="48">
        <v>16</v>
      </c>
      <c r="S68" s="48">
        <v>17</v>
      </c>
      <c r="T68" s="48">
        <v>18</v>
      </c>
      <c r="U68" s="48">
        <v>19</v>
      </c>
      <c r="V68" s="48">
        <v>20</v>
      </c>
      <c r="W68" s="48" t="s">
        <v>12</v>
      </c>
      <c r="X68" s="48" t="s">
        <v>13</v>
      </c>
      <c r="Y68" s="49" t="s">
        <v>14</v>
      </c>
      <c r="Z68" s="80"/>
      <c r="AA68" s="74" t="str">
        <f t="shared" si="22"/>
        <v/>
      </c>
      <c r="AB68" s="75" t="str">
        <f t="shared" si="23"/>
        <v/>
      </c>
      <c r="AD68" s="38" t="s">
        <v>216</v>
      </c>
      <c r="AE68" s="7">
        <v>0</v>
      </c>
      <c r="AF68" s="3">
        <v>14</v>
      </c>
      <c r="AG68" s="3">
        <v>30</v>
      </c>
      <c r="AH68" s="3">
        <v>43</v>
      </c>
      <c r="AI68" s="3">
        <v>54</v>
      </c>
      <c r="AJ68" s="3">
        <v>64</v>
      </c>
      <c r="AK68" s="3">
        <v>69</v>
      </c>
      <c r="AL68" s="2"/>
      <c r="AM68" s="2"/>
      <c r="AN68" s="2"/>
      <c r="AO68" s="2"/>
      <c r="AP68" s="2"/>
      <c r="AQ68" s="2"/>
      <c r="AR68" s="2"/>
      <c r="AS68" s="2"/>
      <c r="AT68" s="2"/>
      <c r="AU68" s="2"/>
      <c r="AV68" s="2"/>
      <c r="AW68" s="2"/>
      <c r="AX68" s="25"/>
      <c r="AZ68" s="9">
        <v>65</v>
      </c>
      <c r="BA68" s="16">
        <v>3000</v>
      </c>
      <c r="BB68" s="16">
        <f>SUM($BA$4:BA68)</f>
        <v>60756</v>
      </c>
      <c r="BC68" s="17">
        <v>20000</v>
      </c>
    </row>
    <row r="69" spans="2:55">
      <c r="B69" s="50" t="s">
        <v>181</v>
      </c>
      <c r="C69" s="51">
        <f>5/60</f>
        <v>8.3333333333333329E-2</v>
      </c>
      <c r="D69" s="51">
        <v>1.5</v>
      </c>
      <c r="E69" s="51">
        <v>2</v>
      </c>
      <c r="F69" s="51">
        <v>2.5</v>
      </c>
      <c r="G69" s="51">
        <v>3</v>
      </c>
      <c r="H69" s="51">
        <v>3.75</v>
      </c>
      <c r="I69" s="51">
        <v>4</v>
      </c>
      <c r="J69" s="51">
        <v>6</v>
      </c>
      <c r="K69" s="51">
        <v>7</v>
      </c>
      <c r="L69" s="51">
        <v>8</v>
      </c>
      <c r="M69" s="51">
        <v>10</v>
      </c>
      <c r="N69" s="51">
        <v>12</v>
      </c>
      <c r="O69" s="51">
        <v>14</v>
      </c>
      <c r="P69" s="51">
        <v>18</v>
      </c>
      <c r="Q69" s="51">
        <v>20</v>
      </c>
      <c r="R69" s="51">
        <v>24</v>
      </c>
      <c r="S69" s="51">
        <v>26</v>
      </c>
      <c r="T69" s="51">
        <v>32</v>
      </c>
      <c r="U69" s="51">
        <v>32</v>
      </c>
      <c r="V69" s="51">
        <v>40</v>
      </c>
      <c r="W69" s="52">
        <f t="shared" si="19"/>
        <v>265.83333333333331</v>
      </c>
      <c r="X69" s="51">
        <f>ROUNDDOWN(W69/24,0)</f>
        <v>11</v>
      </c>
      <c r="Y69" s="53">
        <f>MOD(W69,24)</f>
        <v>1.8333333333333144</v>
      </c>
      <c r="Z69" s="81"/>
      <c r="AA69" s="74">
        <f t="shared" si="22"/>
        <v>1</v>
      </c>
      <c r="AB69" s="75">
        <f t="shared" si="23"/>
        <v>265.83333333333331</v>
      </c>
      <c r="AD69" s="38" t="s">
        <v>15</v>
      </c>
      <c r="AE69" s="7">
        <v>0</v>
      </c>
      <c r="AF69" s="3">
        <v>17</v>
      </c>
      <c r="AG69" s="3">
        <v>20</v>
      </c>
      <c r="AH69" s="3">
        <v>26</v>
      </c>
      <c r="AI69" s="3">
        <v>33</v>
      </c>
      <c r="AJ69" s="3">
        <v>38</v>
      </c>
      <c r="AK69" s="3">
        <v>45</v>
      </c>
      <c r="AL69" s="3">
        <v>52</v>
      </c>
      <c r="AM69" s="3">
        <v>56</v>
      </c>
      <c r="AN69" s="3">
        <v>56</v>
      </c>
      <c r="AO69" s="3">
        <v>59</v>
      </c>
      <c r="AP69" s="3">
        <v>66</v>
      </c>
      <c r="AQ69" s="3">
        <v>71</v>
      </c>
      <c r="AR69" s="3">
        <v>71</v>
      </c>
      <c r="AS69" s="3">
        <v>80</v>
      </c>
      <c r="AT69" s="3">
        <v>83</v>
      </c>
      <c r="AU69" s="3">
        <v>83</v>
      </c>
      <c r="AV69" s="3">
        <v>88</v>
      </c>
      <c r="AW69" s="3">
        <v>90</v>
      </c>
      <c r="AX69" s="23">
        <v>92</v>
      </c>
      <c r="AZ69" s="9">
        <v>66</v>
      </c>
      <c r="BA69" s="16">
        <v>3000</v>
      </c>
      <c r="BB69" s="16">
        <f>SUM($BA$4:BA69)</f>
        <v>63756</v>
      </c>
      <c r="BC69" s="17">
        <v>20000</v>
      </c>
    </row>
    <row r="70" spans="2:55">
      <c r="B70" s="50" t="s">
        <v>211</v>
      </c>
      <c r="C70" s="51">
        <f>2/60</f>
        <v>3.3333333333333333E-2</v>
      </c>
      <c r="D70" s="51">
        <f>5/60</f>
        <v>8.3333333333333329E-2</v>
      </c>
      <c r="E70" s="51">
        <v>0.75</v>
      </c>
      <c r="F70" s="51">
        <v>1.75</v>
      </c>
      <c r="G70" s="51">
        <v>2.25</v>
      </c>
      <c r="H70" s="51">
        <v>3.5</v>
      </c>
      <c r="I70" s="51">
        <v>4</v>
      </c>
      <c r="J70" s="51">
        <v>8</v>
      </c>
      <c r="K70" s="51">
        <v>12</v>
      </c>
      <c r="L70" s="51">
        <v>20</v>
      </c>
      <c r="M70" s="51"/>
      <c r="N70" s="51"/>
      <c r="O70" s="51"/>
      <c r="P70" s="51"/>
      <c r="Q70" s="51"/>
      <c r="R70" s="51"/>
      <c r="S70" s="51"/>
      <c r="T70" s="51"/>
      <c r="U70" s="51"/>
      <c r="V70" s="51"/>
      <c r="W70" s="52">
        <f t="shared" si="19"/>
        <v>52.366666666666667</v>
      </c>
      <c r="X70" s="51">
        <f t="shared" ref="X70:X77" si="24">ROUNDDOWN(W70/24,0)</f>
        <v>2</v>
      </c>
      <c r="Y70" s="53">
        <f t="shared" ref="Y70:Y77" si="25">MOD(W70,24)</f>
        <v>4.3666666666666671</v>
      </c>
      <c r="Z70" s="81"/>
      <c r="AA70" s="74">
        <f t="shared" si="22"/>
        <v>6</v>
      </c>
      <c r="AB70" s="75">
        <f t="shared" si="23"/>
        <v>314.2</v>
      </c>
      <c r="AD70" s="38" t="s">
        <v>217</v>
      </c>
      <c r="AE70" s="7">
        <v>0</v>
      </c>
      <c r="AF70" s="3">
        <v>30</v>
      </c>
      <c r="AG70" s="3">
        <v>47</v>
      </c>
      <c r="AH70" s="3">
        <v>60</v>
      </c>
      <c r="AI70" s="3">
        <v>76</v>
      </c>
      <c r="AJ70" s="3">
        <v>81</v>
      </c>
      <c r="AK70" s="2"/>
      <c r="AL70" s="2"/>
      <c r="AM70" s="2"/>
      <c r="AN70" s="2"/>
      <c r="AO70" s="2"/>
      <c r="AP70" s="2"/>
      <c r="AQ70" s="2"/>
      <c r="AR70" s="2"/>
      <c r="AS70" s="2"/>
      <c r="AT70" s="2"/>
      <c r="AU70" s="2"/>
      <c r="AV70" s="2"/>
      <c r="AW70" s="2"/>
      <c r="AX70" s="25"/>
      <c r="AZ70" s="9">
        <v>67</v>
      </c>
      <c r="BA70" s="16">
        <v>3000</v>
      </c>
      <c r="BB70" s="16">
        <f>SUM($BA$4:BA70)</f>
        <v>66756</v>
      </c>
      <c r="BC70" s="17">
        <v>20000</v>
      </c>
    </row>
    <row r="71" spans="2:55">
      <c r="B71" s="50" t="s">
        <v>183</v>
      </c>
      <c r="C71" s="51">
        <f>5/60</f>
        <v>8.3333333333333329E-2</v>
      </c>
      <c r="D71" s="51">
        <f>5/60</f>
        <v>8.3333333333333329E-2</v>
      </c>
      <c r="E71" s="51">
        <v>0.5</v>
      </c>
      <c r="F71" s="51">
        <v>1.75</v>
      </c>
      <c r="G71" s="51">
        <v>2.5</v>
      </c>
      <c r="H71" s="51">
        <v>6</v>
      </c>
      <c r="I71" s="51">
        <v>8</v>
      </c>
      <c r="J71" s="51">
        <v>10</v>
      </c>
      <c r="K71" s="51">
        <v>12</v>
      </c>
      <c r="L71" s="51">
        <v>14</v>
      </c>
      <c r="M71" s="51"/>
      <c r="N71" s="51"/>
      <c r="O71" s="51"/>
      <c r="P71" s="51"/>
      <c r="Q71" s="51"/>
      <c r="R71" s="51"/>
      <c r="S71" s="51"/>
      <c r="T71" s="51"/>
      <c r="U71" s="51"/>
      <c r="V71" s="51"/>
      <c r="W71" s="52">
        <f t="shared" si="19"/>
        <v>54.916666666666664</v>
      </c>
      <c r="X71" s="51">
        <f t="shared" si="24"/>
        <v>2</v>
      </c>
      <c r="Y71" s="53">
        <f t="shared" si="25"/>
        <v>6.9166666666666643</v>
      </c>
      <c r="Z71" s="81"/>
      <c r="AA71" s="74">
        <f t="shared" si="22"/>
        <v>1</v>
      </c>
      <c r="AB71" s="75">
        <f t="shared" si="23"/>
        <v>54.916666666666664</v>
      </c>
      <c r="AD71" s="38" t="s">
        <v>218</v>
      </c>
      <c r="AE71" s="7">
        <v>0</v>
      </c>
      <c r="AF71" s="3">
        <v>52</v>
      </c>
      <c r="AG71" s="3">
        <v>56</v>
      </c>
      <c r="AH71" s="3">
        <v>56</v>
      </c>
      <c r="AI71" s="3">
        <v>59</v>
      </c>
      <c r="AJ71" s="3">
        <v>66</v>
      </c>
      <c r="AK71" s="3">
        <v>71</v>
      </c>
      <c r="AL71" s="3">
        <v>71</v>
      </c>
      <c r="AM71" s="3">
        <v>80</v>
      </c>
      <c r="AN71" s="3">
        <v>83</v>
      </c>
      <c r="AO71" s="3">
        <v>83</v>
      </c>
      <c r="AP71" s="3">
        <v>88</v>
      </c>
      <c r="AQ71" s="3">
        <v>88</v>
      </c>
      <c r="AR71" s="3">
        <v>90</v>
      </c>
      <c r="AS71" s="3">
        <v>92</v>
      </c>
      <c r="AT71" s="7">
        <v>93</v>
      </c>
      <c r="AU71" s="2"/>
      <c r="AV71" s="2"/>
      <c r="AW71" s="2"/>
      <c r="AX71" s="25"/>
      <c r="AZ71" s="9">
        <v>68</v>
      </c>
      <c r="BA71" s="16">
        <v>3000</v>
      </c>
      <c r="BB71" s="16">
        <f>SUM($BA$4:BA71)</f>
        <v>69756</v>
      </c>
      <c r="BC71" s="17">
        <v>20000</v>
      </c>
    </row>
    <row r="72" spans="2:55">
      <c r="B72" s="50" t="s">
        <v>185</v>
      </c>
      <c r="C72" s="51">
        <v>1.25</v>
      </c>
      <c r="D72" s="51">
        <v>3.5</v>
      </c>
      <c r="E72" s="51">
        <v>5</v>
      </c>
      <c r="F72" s="51">
        <v>6</v>
      </c>
      <c r="G72" s="51">
        <v>7</v>
      </c>
      <c r="H72" s="51">
        <v>8</v>
      </c>
      <c r="I72" s="51">
        <v>10</v>
      </c>
      <c r="J72" s="51">
        <v>10</v>
      </c>
      <c r="K72" s="51">
        <v>10</v>
      </c>
      <c r="L72" s="51">
        <v>16</v>
      </c>
      <c r="M72" s="51"/>
      <c r="N72" s="51"/>
      <c r="O72" s="51"/>
      <c r="P72" s="51"/>
      <c r="Q72" s="51"/>
      <c r="R72" s="51"/>
      <c r="S72" s="51"/>
      <c r="T72" s="51"/>
      <c r="U72" s="51"/>
      <c r="V72" s="51"/>
      <c r="W72" s="52">
        <f t="shared" si="19"/>
        <v>76.75</v>
      </c>
      <c r="X72" s="51">
        <f t="shared" si="24"/>
        <v>3</v>
      </c>
      <c r="Y72" s="53">
        <f t="shared" si="25"/>
        <v>4.75</v>
      </c>
      <c r="Z72" s="81"/>
      <c r="AA72" s="74">
        <f t="shared" si="22"/>
        <v>1</v>
      </c>
      <c r="AB72" s="75">
        <f>IF(AA72&lt;&gt;"",AA72*W72,"")</f>
        <v>76.75</v>
      </c>
      <c r="AD72" s="38" t="s">
        <v>220</v>
      </c>
      <c r="AE72" s="7">
        <v>0</v>
      </c>
      <c r="AF72" s="3">
        <v>61</v>
      </c>
      <c r="AG72" s="3">
        <v>64</v>
      </c>
      <c r="AH72" s="3">
        <v>64</v>
      </c>
      <c r="AI72" s="3">
        <v>68</v>
      </c>
      <c r="AJ72" s="3">
        <v>69</v>
      </c>
      <c r="AK72" s="2"/>
      <c r="AL72" s="2"/>
      <c r="AM72" s="2"/>
      <c r="AN72" s="2"/>
      <c r="AO72" s="2"/>
      <c r="AP72" s="2"/>
      <c r="AQ72" s="2"/>
      <c r="AR72" s="2"/>
      <c r="AS72" s="2"/>
      <c r="AT72" s="2"/>
      <c r="AU72" s="2"/>
      <c r="AV72" s="2"/>
      <c r="AW72" s="2"/>
      <c r="AX72" s="25"/>
      <c r="AZ72" s="9">
        <v>69</v>
      </c>
      <c r="BA72" s="16">
        <v>3000</v>
      </c>
      <c r="BB72" s="16">
        <f>SUM($BA$4:BA72)</f>
        <v>72756</v>
      </c>
      <c r="BC72" s="17">
        <v>20000</v>
      </c>
    </row>
    <row r="73" spans="2:55">
      <c r="B73" s="50" t="s">
        <v>187</v>
      </c>
      <c r="C73" s="51">
        <v>3.75</v>
      </c>
      <c r="D73" s="51">
        <v>6</v>
      </c>
      <c r="E73" s="51">
        <v>8</v>
      </c>
      <c r="F73" s="51">
        <v>12</v>
      </c>
      <c r="G73" s="51">
        <v>12</v>
      </c>
      <c r="H73" s="51">
        <v>12</v>
      </c>
      <c r="I73" s="51">
        <v>12</v>
      </c>
      <c r="J73" s="51">
        <v>14</v>
      </c>
      <c r="K73" s="51">
        <v>16</v>
      </c>
      <c r="L73" s="51">
        <v>22</v>
      </c>
      <c r="M73" s="51"/>
      <c r="N73" s="51"/>
      <c r="O73" s="51"/>
      <c r="P73" s="51"/>
      <c r="Q73" s="51"/>
      <c r="R73" s="51"/>
      <c r="S73" s="51"/>
      <c r="T73" s="51"/>
      <c r="U73" s="51"/>
      <c r="V73" s="51"/>
      <c r="W73" s="52">
        <f t="shared" si="19"/>
        <v>117.75</v>
      </c>
      <c r="X73" s="51">
        <f t="shared" si="24"/>
        <v>4</v>
      </c>
      <c r="Y73" s="53">
        <f t="shared" si="25"/>
        <v>21.75</v>
      </c>
      <c r="Z73" s="81"/>
      <c r="AA73" s="74">
        <f t="shared" si="22"/>
        <v>1</v>
      </c>
      <c r="AB73" s="75">
        <f t="shared" ref="AB73:AB107" si="26">IF(AA73&lt;&gt;"",AA73*W73,"")</f>
        <v>117.75</v>
      </c>
      <c r="AD73" s="38"/>
      <c r="AE73" s="2"/>
      <c r="AF73" s="2"/>
      <c r="AG73" s="2"/>
      <c r="AH73" s="2"/>
      <c r="AI73" s="2"/>
      <c r="AJ73" s="2"/>
      <c r="AK73" s="2"/>
      <c r="AL73" s="2"/>
      <c r="AM73" s="2"/>
      <c r="AN73" s="2"/>
      <c r="AO73" s="2"/>
      <c r="AP73" s="2"/>
      <c r="AQ73" s="2"/>
      <c r="AR73" s="2"/>
      <c r="AS73" s="2"/>
      <c r="AT73" s="2"/>
      <c r="AU73" s="2"/>
      <c r="AV73" s="2"/>
      <c r="AW73" s="2"/>
      <c r="AX73" s="25"/>
      <c r="AZ73" s="9">
        <v>70</v>
      </c>
      <c r="BA73" s="16">
        <v>3000</v>
      </c>
      <c r="BB73" s="16">
        <f>SUM($BA$4:BA73)</f>
        <v>75756</v>
      </c>
      <c r="BC73" s="17">
        <v>20000</v>
      </c>
    </row>
    <row r="74" spans="2:55">
      <c r="B74" s="50" t="s">
        <v>192</v>
      </c>
      <c r="C74" s="51">
        <f>2/60</f>
        <v>3.3333333333333333E-2</v>
      </c>
      <c r="D74" s="51">
        <f>25/60</f>
        <v>0.41666666666666669</v>
      </c>
      <c r="E74" s="51">
        <v>2</v>
      </c>
      <c r="F74" s="51">
        <v>3</v>
      </c>
      <c r="G74" s="51">
        <v>4</v>
      </c>
      <c r="H74" s="51">
        <v>4</v>
      </c>
      <c r="I74" s="51">
        <v>7</v>
      </c>
      <c r="J74" s="51">
        <v>10</v>
      </c>
      <c r="K74" s="51">
        <v>16</v>
      </c>
      <c r="L74" s="51">
        <v>24</v>
      </c>
      <c r="M74" s="51"/>
      <c r="N74" s="51"/>
      <c r="O74" s="51"/>
      <c r="P74" s="51"/>
      <c r="Q74" s="51"/>
      <c r="R74" s="51"/>
      <c r="S74" s="51"/>
      <c r="T74" s="51"/>
      <c r="U74" s="51"/>
      <c r="V74" s="51"/>
      <c r="W74" s="52">
        <f t="shared" si="19"/>
        <v>70.45</v>
      </c>
      <c r="X74" s="51">
        <f t="shared" si="24"/>
        <v>2</v>
      </c>
      <c r="Y74" s="53">
        <f t="shared" si="25"/>
        <v>22.450000000000003</v>
      </c>
      <c r="Z74" s="81"/>
      <c r="AA74" s="74">
        <f t="shared" si="22"/>
        <v>4</v>
      </c>
      <c r="AB74" s="75">
        <f t="shared" si="26"/>
        <v>281.8</v>
      </c>
      <c r="AD74" s="38" t="s">
        <v>7</v>
      </c>
      <c r="AE74" s="7">
        <v>0</v>
      </c>
      <c r="AF74" s="7">
        <v>10</v>
      </c>
      <c r="AG74" s="3">
        <v>14</v>
      </c>
      <c r="AH74" s="3">
        <v>17</v>
      </c>
      <c r="AI74" s="3">
        <v>20</v>
      </c>
      <c r="AJ74" s="3">
        <v>24</v>
      </c>
      <c r="AK74" s="3">
        <v>30</v>
      </c>
      <c r="AL74" s="3">
        <v>33</v>
      </c>
      <c r="AM74" s="3">
        <v>36</v>
      </c>
      <c r="AN74" s="3">
        <v>36</v>
      </c>
      <c r="AO74" s="3">
        <v>37</v>
      </c>
      <c r="AP74" s="3">
        <v>42</v>
      </c>
      <c r="AQ74" s="3">
        <v>45</v>
      </c>
      <c r="AR74" s="3">
        <v>45</v>
      </c>
      <c r="AS74" s="3">
        <v>50</v>
      </c>
      <c r="AT74" s="3">
        <v>53</v>
      </c>
      <c r="AU74" s="3">
        <v>53</v>
      </c>
      <c r="AV74" s="3">
        <v>57</v>
      </c>
      <c r="AW74" s="3">
        <v>58</v>
      </c>
      <c r="AX74" s="23">
        <v>60</v>
      </c>
      <c r="AZ74" s="9">
        <v>71</v>
      </c>
      <c r="BA74" s="16">
        <v>3000</v>
      </c>
      <c r="BB74" s="16">
        <f>SUM($BA$4:BA74)</f>
        <v>78756</v>
      </c>
      <c r="BC74" s="17">
        <v>20000</v>
      </c>
    </row>
    <row r="75" spans="2:55" ht="15.75" thickBot="1">
      <c r="B75" s="50" t="s">
        <v>196</v>
      </c>
      <c r="C75" s="51">
        <f>2/60</f>
        <v>3.3333333333333333E-2</v>
      </c>
      <c r="D75" s="51">
        <f>10/60</f>
        <v>0.16666666666666666</v>
      </c>
      <c r="E75" s="51">
        <v>1</v>
      </c>
      <c r="F75" s="51">
        <v>1.5</v>
      </c>
      <c r="G75" s="51">
        <v>2.25</v>
      </c>
      <c r="H75" s="51">
        <v>3.75</v>
      </c>
      <c r="I75" s="51">
        <v>5</v>
      </c>
      <c r="J75" s="51">
        <v>8</v>
      </c>
      <c r="K75" s="51">
        <v>12</v>
      </c>
      <c r="L75" s="51">
        <v>14</v>
      </c>
      <c r="M75" s="51"/>
      <c r="N75" s="51"/>
      <c r="O75" s="51"/>
      <c r="P75" s="51"/>
      <c r="Q75" s="51"/>
      <c r="R75" s="51"/>
      <c r="S75" s="51"/>
      <c r="T75" s="51"/>
      <c r="U75" s="51"/>
      <c r="V75" s="51"/>
      <c r="W75" s="52">
        <f t="shared" si="19"/>
        <v>47.7</v>
      </c>
      <c r="X75" s="51">
        <f>ROUNDDOWN(W75/24,0)</f>
        <v>1</v>
      </c>
      <c r="Y75" s="53">
        <f t="shared" si="25"/>
        <v>23.700000000000003</v>
      </c>
      <c r="Z75" s="81"/>
      <c r="AA75" s="74">
        <f t="shared" si="22"/>
        <v>3</v>
      </c>
      <c r="AB75" s="75">
        <f t="shared" si="26"/>
        <v>143.10000000000002</v>
      </c>
      <c r="AD75" s="40" t="s">
        <v>8</v>
      </c>
      <c r="AE75" s="27">
        <v>0</v>
      </c>
      <c r="AF75" s="27">
        <v>40</v>
      </c>
      <c r="AG75" s="28">
        <v>43</v>
      </c>
      <c r="AH75" s="28">
        <v>43</v>
      </c>
      <c r="AI75" s="28">
        <v>45</v>
      </c>
      <c r="AJ75" s="28">
        <v>50</v>
      </c>
      <c r="AK75" s="28">
        <v>54</v>
      </c>
      <c r="AL75" s="28">
        <v>54</v>
      </c>
      <c r="AM75" s="28">
        <v>61</v>
      </c>
      <c r="AN75" s="28">
        <v>64</v>
      </c>
      <c r="AO75" s="28">
        <v>64</v>
      </c>
      <c r="AP75" s="28">
        <v>68</v>
      </c>
      <c r="AQ75" s="28">
        <v>68</v>
      </c>
      <c r="AR75" s="28">
        <v>69</v>
      </c>
      <c r="AS75" s="28">
        <v>71</v>
      </c>
      <c r="AT75" s="28">
        <v>72</v>
      </c>
      <c r="AU75" s="31"/>
      <c r="AV75" s="31"/>
      <c r="AW75" s="31"/>
      <c r="AX75" s="32"/>
      <c r="AZ75" s="9">
        <v>72</v>
      </c>
      <c r="BA75" s="16">
        <v>3000</v>
      </c>
      <c r="BB75" s="16">
        <f>SUM($BA$4:BA75)</f>
        <v>81756</v>
      </c>
      <c r="BC75" s="17">
        <v>20000</v>
      </c>
    </row>
    <row r="76" spans="2:55">
      <c r="B76" s="50" t="s">
        <v>200</v>
      </c>
      <c r="C76" s="51">
        <v>1</v>
      </c>
      <c r="D76" s="51">
        <v>1.75</v>
      </c>
      <c r="E76" s="51">
        <v>2.5</v>
      </c>
      <c r="F76" s="51">
        <v>3.25</v>
      </c>
      <c r="G76" s="51">
        <v>5</v>
      </c>
      <c r="H76" s="51">
        <v>6</v>
      </c>
      <c r="I76" s="51">
        <v>7</v>
      </c>
      <c r="J76" s="51">
        <v>10</v>
      </c>
      <c r="K76" s="51">
        <v>12</v>
      </c>
      <c r="L76" s="51">
        <v>14</v>
      </c>
      <c r="M76" s="51"/>
      <c r="N76" s="51"/>
      <c r="O76" s="51"/>
      <c r="P76" s="51"/>
      <c r="Q76" s="51"/>
      <c r="R76" s="51"/>
      <c r="S76" s="51"/>
      <c r="T76" s="51"/>
      <c r="U76" s="51"/>
      <c r="V76" s="51"/>
      <c r="W76" s="52">
        <f t="shared" si="19"/>
        <v>62.5</v>
      </c>
      <c r="X76" s="51">
        <f t="shared" si="24"/>
        <v>2</v>
      </c>
      <c r="Y76" s="53">
        <f t="shared" si="25"/>
        <v>14.5</v>
      </c>
      <c r="Z76" s="81"/>
      <c r="AA76" s="74">
        <f t="shared" si="22"/>
        <v>3</v>
      </c>
      <c r="AB76" s="75">
        <f t="shared" si="26"/>
        <v>187.5</v>
      </c>
      <c r="AZ76" s="9">
        <v>73</v>
      </c>
      <c r="BA76" s="16">
        <v>3000</v>
      </c>
      <c r="BB76" s="16">
        <f>SUM($BA$4:BA76)</f>
        <v>84756</v>
      </c>
      <c r="BC76" s="17">
        <v>20000</v>
      </c>
    </row>
    <row r="77" spans="2:55" ht="15.75" thickBot="1">
      <c r="B77" s="50" t="s">
        <v>204</v>
      </c>
      <c r="C77" s="51">
        <v>2</v>
      </c>
      <c r="D77" s="51">
        <v>2.75</v>
      </c>
      <c r="E77" s="51">
        <v>3.75</v>
      </c>
      <c r="F77" s="51">
        <v>4</v>
      </c>
      <c r="G77" s="51">
        <v>6</v>
      </c>
      <c r="H77" s="51">
        <v>8</v>
      </c>
      <c r="I77" s="51">
        <v>10</v>
      </c>
      <c r="J77" s="51">
        <v>12</v>
      </c>
      <c r="K77" s="51">
        <v>14</v>
      </c>
      <c r="L77" s="51">
        <v>20</v>
      </c>
      <c r="M77" s="51"/>
      <c r="N77" s="51"/>
      <c r="O77" s="51"/>
      <c r="P77" s="51"/>
      <c r="Q77" s="51"/>
      <c r="R77" s="51"/>
      <c r="S77" s="51"/>
      <c r="T77" s="51"/>
      <c r="U77" s="51"/>
      <c r="V77" s="51"/>
      <c r="W77" s="52">
        <f t="shared" si="19"/>
        <v>82.5</v>
      </c>
      <c r="X77" s="51">
        <f t="shared" si="24"/>
        <v>3</v>
      </c>
      <c r="Y77" s="53">
        <f t="shared" si="25"/>
        <v>10.5</v>
      </c>
      <c r="Z77" s="81"/>
      <c r="AA77" s="74">
        <f t="shared" si="22"/>
        <v>3</v>
      </c>
      <c r="AB77" s="75">
        <f t="shared" si="26"/>
        <v>247.5</v>
      </c>
      <c r="AZ77" s="9">
        <v>74</v>
      </c>
      <c r="BA77" s="16">
        <v>3000</v>
      </c>
      <c r="BB77" s="16">
        <f>SUM($BA$4:BA77)</f>
        <v>87756</v>
      </c>
      <c r="BC77" s="17">
        <v>20000</v>
      </c>
    </row>
    <row r="78" spans="2:55">
      <c r="B78" s="50"/>
      <c r="C78" s="51"/>
      <c r="D78" s="51"/>
      <c r="E78" s="51"/>
      <c r="F78" s="51"/>
      <c r="G78" s="51"/>
      <c r="H78" s="51"/>
      <c r="I78" s="51"/>
      <c r="J78" s="51"/>
      <c r="K78" s="51"/>
      <c r="L78" s="51"/>
      <c r="M78" s="51"/>
      <c r="N78" s="51"/>
      <c r="O78" s="51"/>
      <c r="P78" s="51"/>
      <c r="Q78" s="51"/>
      <c r="R78" s="51"/>
      <c r="S78" s="51"/>
      <c r="T78" s="51"/>
      <c r="U78" s="51"/>
      <c r="V78" s="51"/>
      <c r="W78" s="54"/>
      <c r="X78" s="51"/>
      <c r="Y78" s="55"/>
      <c r="Z78" s="82"/>
      <c r="AA78" s="74" t="str">
        <f t="shared" si="22"/>
        <v/>
      </c>
      <c r="AB78" s="75" t="str">
        <f t="shared" si="26"/>
        <v/>
      </c>
      <c r="AD78" s="19"/>
      <c r="AE78" s="352" t="s">
        <v>24</v>
      </c>
      <c r="AF78" s="352"/>
      <c r="AG78" s="352"/>
      <c r="AH78" s="352"/>
      <c r="AI78" s="352"/>
      <c r="AJ78" s="352"/>
      <c r="AK78" s="352"/>
      <c r="AL78" s="352"/>
      <c r="AM78" s="352"/>
      <c r="AN78" s="352"/>
      <c r="AO78" s="352"/>
      <c r="AP78" s="352"/>
      <c r="AQ78" s="352"/>
      <c r="AR78" s="352"/>
      <c r="AS78" s="352"/>
      <c r="AT78" s="352"/>
      <c r="AU78" s="352"/>
      <c r="AV78" s="352"/>
      <c r="AW78" s="352"/>
      <c r="AX78" s="354"/>
      <c r="AZ78" s="9">
        <v>75</v>
      </c>
      <c r="BA78" s="16">
        <v>3000</v>
      </c>
      <c r="BB78" s="16">
        <f>SUM($BA$4:BA78)</f>
        <v>90756</v>
      </c>
      <c r="BC78" s="17">
        <v>20000</v>
      </c>
    </row>
    <row r="79" spans="2:55">
      <c r="B79" s="47" t="s">
        <v>3</v>
      </c>
      <c r="C79" s="48">
        <v>1</v>
      </c>
      <c r="D79" s="48">
        <v>2</v>
      </c>
      <c r="E79" s="48">
        <v>3</v>
      </c>
      <c r="F79" s="48">
        <v>4</v>
      </c>
      <c r="G79" s="48">
        <v>5</v>
      </c>
      <c r="H79" s="48">
        <v>6</v>
      </c>
      <c r="I79" s="48">
        <v>7</v>
      </c>
      <c r="J79" s="48">
        <v>8</v>
      </c>
      <c r="K79" s="48">
        <v>9</v>
      </c>
      <c r="L79" s="48">
        <v>10</v>
      </c>
      <c r="M79" s="48">
        <v>11</v>
      </c>
      <c r="N79" s="48">
        <v>12</v>
      </c>
      <c r="O79" s="48">
        <v>13</v>
      </c>
      <c r="P79" s="48">
        <v>14</v>
      </c>
      <c r="Q79" s="48">
        <v>15</v>
      </c>
      <c r="R79" s="48">
        <v>16</v>
      </c>
      <c r="S79" s="48">
        <v>17</v>
      </c>
      <c r="T79" s="48">
        <v>18</v>
      </c>
      <c r="U79" s="48">
        <v>19</v>
      </c>
      <c r="V79" s="48">
        <v>20</v>
      </c>
      <c r="W79" s="48" t="s">
        <v>12</v>
      </c>
      <c r="X79" s="48" t="s">
        <v>13</v>
      </c>
      <c r="Y79" s="49" t="s">
        <v>14</v>
      </c>
      <c r="Z79" s="80"/>
      <c r="AA79" s="74" t="str">
        <f t="shared" si="22"/>
        <v/>
      </c>
      <c r="AB79" s="75" t="str">
        <f t="shared" si="26"/>
        <v/>
      </c>
      <c r="AD79" s="20" t="s">
        <v>1</v>
      </c>
      <c r="AE79" s="5">
        <v>1</v>
      </c>
      <c r="AF79" s="5">
        <v>2</v>
      </c>
      <c r="AG79" s="5">
        <v>3</v>
      </c>
      <c r="AH79" s="5">
        <v>4</v>
      </c>
      <c r="AI79" s="5">
        <v>5</v>
      </c>
      <c r="AJ79" s="5">
        <v>6</v>
      </c>
      <c r="AK79" s="5">
        <v>7</v>
      </c>
      <c r="AL79" s="5">
        <v>8</v>
      </c>
      <c r="AM79" s="5">
        <v>9</v>
      </c>
      <c r="AN79" s="5">
        <v>10</v>
      </c>
      <c r="AO79" s="5">
        <v>11</v>
      </c>
      <c r="AP79" s="5">
        <v>12</v>
      </c>
      <c r="AQ79" s="5">
        <v>13</v>
      </c>
      <c r="AR79" s="5">
        <v>14</v>
      </c>
      <c r="AS79" s="5">
        <v>15</v>
      </c>
      <c r="AT79" s="5">
        <v>16</v>
      </c>
      <c r="AU79" s="5">
        <v>17</v>
      </c>
      <c r="AV79" s="5">
        <v>18</v>
      </c>
      <c r="AW79" s="5">
        <v>19</v>
      </c>
      <c r="AX79" s="21">
        <v>20</v>
      </c>
      <c r="AZ79" s="9">
        <v>76</v>
      </c>
      <c r="BA79" s="16">
        <v>3000</v>
      </c>
      <c r="BB79" s="16">
        <f>SUM($BA$4:BA79)</f>
        <v>93756</v>
      </c>
      <c r="BC79" s="17">
        <v>20000</v>
      </c>
    </row>
    <row r="80" spans="2:55">
      <c r="B80" s="50" t="s">
        <v>168</v>
      </c>
      <c r="C80" s="51">
        <v>0</v>
      </c>
      <c r="D80" s="51">
        <f>2/60</f>
        <v>3.3333333333333333E-2</v>
      </c>
      <c r="E80" s="51">
        <v>0.75</v>
      </c>
      <c r="F80" s="51">
        <v>1.5</v>
      </c>
      <c r="G80" s="51">
        <v>2</v>
      </c>
      <c r="H80" s="51">
        <v>2.5</v>
      </c>
      <c r="I80" s="51">
        <v>3</v>
      </c>
      <c r="J80" s="51">
        <v>4</v>
      </c>
      <c r="K80" s="51">
        <v>5</v>
      </c>
      <c r="L80" s="51">
        <v>6</v>
      </c>
      <c r="M80" s="51">
        <v>7</v>
      </c>
      <c r="N80" s="51">
        <v>8</v>
      </c>
      <c r="O80" s="51">
        <v>10</v>
      </c>
      <c r="P80" s="51">
        <v>12</v>
      </c>
      <c r="Q80" s="51">
        <v>14</v>
      </c>
      <c r="R80" s="51">
        <v>16</v>
      </c>
      <c r="S80" s="51">
        <v>18</v>
      </c>
      <c r="T80" s="51">
        <v>20</v>
      </c>
      <c r="U80" s="51">
        <v>24</v>
      </c>
      <c r="V80" s="51">
        <v>28</v>
      </c>
      <c r="W80" s="52">
        <f t="shared" si="19"/>
        <v>181.78333333333333</v>
      </c>
      <c r="X80" s="51">
        <f t="shared" ref="X80:X85" si="27">ROUNDDOWN(W80/24,0)</f>
        <v>7</v>
      </c>
      <c r="Y80" s="53">
        <f t="shared" ref="Y80:Y85" si="28">MOD(W80,24)</f>
        <v>13.783333333333331</v>
      </c>
      <c r="Z80" s="81"/>
      <c r="AA80" s="74">
        <f t="shared" si="22"/>
        <v>8</v>
      </c>
      <c r="AB80" s="75">
        <f t="shared" si="26"/>
        <v>1454.2666666666667</v>
      </c>
      <c r="AD80" s="22" t="s">
        <v>159</v>
      </c>
      <c r="AE80" s="3">
        <v>2</v>
      </c>
      <c r="AF80" s="3">
        <v>3</v>
      </c>
      <c r="AG80" s="3">
        <v>4</v>
      </c>
      <c r="AH80" s="3">
        <v>5</v>
      </c>
      <c r="AI80" s="3">
        <v>6</v>
      </c>
      <c r="AJ80" s="3">
        <v>7</v>
      </c>
      <c r="AK80" s="3">
        <v>8</v>
      </c>
      <c r="AL80" s="3">
        <v>9</v>
      </c>
      <c r="AM80" s="3">
        <v>10</v>
      </c>
      <c r="AN80" s="3">
        <v>11</v>
      </c>
      <c r="AO80" s="3">
        <v>12</v>
      </c>
      <c r="AP80" s="3">
        <v>13</v>
      </c>
      <c r="AQ80" s="3">
        <v>14</v>
      </c>
      <c r="AR80" s="3">
        <v>15</v>
      </c>
      <c r="AS80" s="3">
        <v>16</v>
      </c>
      <c r="AT80" s="3">
        <v>17</v>
      </c>
      <c r="AU80" s="3">
        <v>18</v>
      </c>
      <c r="AV80" s="3">
        <v>19</v>
      </c>
      <c r="AW80" s="3">
        <v>19</v>
      </c>
      <c r="AX80" s="23">
        <v>20</v>
      </c>
      <c r="AZ80" s="9">
        <v>77</v>
      </c>
      <c r="BA80" s="16">
        <v>3000</v>
      </c>
      <c r="BB80" s="16">
        <f>SUM($BA$4:BA80)</f>
        <v>96756</v>
      </c>
      <c r="BC80" s="17">
        <v>20000</v>
      </c>
    </row>
    <row r="81" spans="2:55">
      <c r="B81" s="50" t="s">
        <v>170</v>
      </c>
      <c r="C81" s="51">
        <f>1/60</f>
        <v>1.6666666666666666E-2</v>
      </c>
      <c r="D81" s="51">
        <f>2/60</f>
        <v>3.3333333333333333E-2</v>
      </c>
      <c r="E81" s="51">
        <v>0.5</v>
      </c>
      <c r="F81" s="51">
        <v>1.75</v>
      </c>
      <c r="G81" s="51">
        <v>3</v>
      </c>
      <c r="H81" s="51">
        <v>3.75</v>
      </c>
      <c r="I81" s="51">
        <v>4</v>
      </c>
      <c r="J81" s="51">
        <v>5</v>
      </c>
      <c r="K81" s="51">
        <v>7</v>
      </c>
      <c r="L81" s="51">
        <v>8</v>
      </c>
      <c r="M81" s="51">
        <v>10</v>
      </c>
      <c r="N81" s="51">
        <v>12</v>
      </c>
      <c r="O81" s="51">
        <v>14</v>
      </c>
      <c r="P81" s="51">
        <v>18</v>
      </c>
      <c r="Q81" s="51">
        <v>22</v>
      </c>
      <c r="R81" s="51">
        <v>26</v>
      </c>
      <c r="S81" s="51">
        <v>30</v>
      </c>
      <c r="T81" s="51">
        <v>34</v>
      </c>
      <c r="U81" s="51">
        <v>38</v>
      </c>
      <c r="V81" s="51">
        <v>46</v>
      </c>
      <c r="W81" s="52">
        <f t="shared" si="19"/>
        <v>283.05</v>
      </c>
      <c r="X81" s="51">
        <f t="shared" si="27"/>
        <v>11</v>
      </c>
      <c r="Y81" s="53">
        <f t="shared" si="28"/>
        <v>19.050000000000011</v>
      </c>
      <c r="Z81" s="81"/>
      <c r="AA81" s="74">
        <f t="shared" si="22"/>
        <v>1</v>
      </c>
      <c r="AB81" s="75">
        <f t="shared" si="26"/>
        <v>283.05</v>
      </c>
      <c r="AD81" s="22" t="s">
        <v>128</v>
      </c>
      <c r="AE81" s="3">
        <v>0</v>
      </c>
      <c r="AF81" s="3">
        <v>0</v>
      </c>
      <c r="AG81" s="3">
        <v>0</v>
      </c>
      <c r="AH81" s="3">
        <v>2</v>
      </c>
      <c r="AI81" s="3">
        <v>4</v>
      </c>
      <c r="AJ81" s="3">
        <v>6</v>
      </c>
      <c r="AK81" s="3">
        <v>7</v>
      </c>
      <c r="AL81" s="3">
        <v>8</v>
      </c>
      <c r="AM81" s="3">
        <v>9</v>
      </c>
      <c r="AN81" s="3">
        <v>10</v>
      </c>
      <c r="AO81" s="3">
        <v>11</v>
      </c>
      <c r="AP81" s="3">
        <v>12</v>
      </c>
      <c r="AQ81" s="3">
        <v>13</v>
      </c>
      <c r="AR81" s="3">
        <v>14</v>
      </c>
      <c r="AS81" s="3">
        <v>15</v>
      </c>
      <c r="AT81" s="3">
        <v>16</v>
      </c>
      <c r="AU81" s="3">
        <v>17</v>
      </c>
      <c r="AV81" s="3">
        <v>18</v>
      </c>
      <c r="AW81" s="3">
        <v>19</v>
      </c>
      <c r="AX81" s="23">
        <v>20</v>
      </c>
      <c r="AZ81" s="9">
        <v>78</v>
      </c>
      <c r="BA81" s="16">
        <v>3000</v>
      </c>
      <c r="BB81" s="16">
        <f>SUM($BA$4:BA81)</f>
        <v>99756</v>
      </c>
      <c r="BC81" s="17">
        <v>20000</v>
      </c>
    </row>
    <row r="82" spans="2:55">
      <c r="B82" s="50" t="s">
        <v>172</v>
      </c>
      <c r="C82" s="51">
        <f>2/60</f>
        <v>3.3333333333333333E-2</v>
      </c>
      <c r="D82" s="51">
        <v>0.25</v>
      </c>
      <c r="E82" s="51">
        <v>1</v>
      </c>
      <c r="F82" s="51">
        <v>1.75</v>
      </c>
      <c r="G82" s="51">
        <v>2.25</v>
      </c>
      <c r="H82" s="51">
        <v>3</v>
      </c>
      <c r="I82" s="51">
        <v>3.5</v>
      </c>
      <c r="J82" s="51">
        <v>4</v>
      </c>
      <c r="K82" s="51">
        <v>6</v>
      </c>
      <c r="L82" s="51">
        <v>7</v>
      </c>
      <c r="M82" s="51">
        <v>8</v>
      </c>
      <c r="N82" s="51">
        <v>10</v>
      </c>
      <c r="O82" s="51">
        <v>14</v>
      </c>
      <c r="P82" s="51">
        <v>16</v>
      </c>
      <c r="Q82" s="51">
        <v>20</v>
      </c>
      <c r="R82" s="51">
        <v>22</v>
      </c>
      <c r="S82" s="51">
        <v>26</v>
      </c>
      <c r="T82" s="51">
        <v>30</v>
      </c>
      <c r="U82" s="51">
        <v>38</v>
      </c>
      <c r="V82" s="51">
        <v>46</v>
      </c>
      <c r="W82" s="52">
        <f t="shared" si="19"/>
        <v>258.7833333333333</v>
      </c>
      <c r="X82" s="51">
        <f t="shared" si="27"/>
        <v>10</v>
      </c>
      <c r="Y82" s="53">
        <f t="shared" si="28"/>
        <v>18.783333333333303</v>
      </c>
      <c r="Z82" s="81"/>
      <c r="AA82" s="74">
        <f t="shared" si="22"/>
        <v>1</v>
      </c>
      <c r="AB82" s="75">
        <f t="shared" si="26"/>
        <v>258.7833333333333</v>
      </c>
      <c r="AD82" s="22" t="s">
        <v>122</v>
      </c>
      <c r="AE82" s="3">
        <v>0</v>
      </c>
      <c r="AF82" s="3">
        <v>0</v>
      </c>
      <c r="AG82" s="3">
        <v>2</v>
      </c>
      <c r="AH82" s="3">
        <v>3</v>
      </c>
      <c r="AI82" s="3">
        <v>4</v>
      </c>
      <c r="AJ82" s="3">
        <v>5</v>
      </c>
      <c r="AK82" s="3">
        <v>6</v>
      </c>
      <c r="AL82" s="3">
        <v>7</v>
      </c>
      <c r="AM82" s="3">
        <v>8</v>
      </c>
      <c r="AN82" s="3">
        <v>9</v>
      </c>
      <c r="AO82" s="3">
        <v>10</v>
      </c>
      <c r="AP82" s="3">
        <v>11</v>
      </c>
      <c r="AQ82" s="3">
        <v>12</v>
      </c>
      <c r="AR82" s="3">
        <v>13</v>
      </c>
      <c r="AS82" s="3">
        <v>14</v>
      </c>
      <c r="AT82" s="3">
        <v>15</v>
      </c>
      <c r="AU82" s="3">
        <v>16</v>
      </c>
      <c r="AV82" s="3">
        <v>17</v>
      </c>
      <c r="AW82" s="3">
        <v>18</v>
      </c>
      <c r="AX82" s="23">
        <v>20</v>
      </c>
      <c r="AZ82" s="9">
        <v>79</v>
      </c>
      <c r="BA82" s="16">
        <v>3000</v>
      </c>
      <c r="BB82" s="16">
        <f>SUM($BA$4:BA82)</f>
        <v>102756</v>
      </c>
      <c r="BC82" s="17">
        <v>20000</v>
      </c>
    </row>
    <row r="83" spans="2:55">
      <c r="B83" s="50" t="s">
        <v>174</v>
      </c>
      <c r="C83" s="51">
        <v>0.75</v>
      </c>
      <c r="D83" s="51">
        <v>2</v>
      </c>
      <c r="E83" s="51">
        <v>3.5</v>
      </c>
      <c r="F83" s="51">
        <v>4</v>
      </c>
      <c r="G83" s="51">
        <v>5</v>
      </c>
      <c r="H83" s="51">
        <v>6</v>
      </c>
      <c r="I83" s="51">
        <v>7</v>
      </c>
      <c r="J83" s="51">
        <v>8</v>
      </c>
      <c r="K83" s="51">
        <v>8</v>
      </c>
      <c r="L83" s="51">
        <v>10</v>
      </c>
      <c r="M83" s="51">
        <v>14</v>
      </c>
      <c r="N83" s="51">
        <v>18</v>
      </c>
      <c r="O83" s="51">
        <v>18</v>
      </c>
      <c r="P83" s="51">
        <v>22</v>
      </c>
      <c r="Q83" s="51">
        <v>24</v>
      </c>
      <c r="R83" s="51">
        <v>26</v>
      </c>
      <c r="S83" s="51">
        <v>30</v>
      </c>
      <c r="T83" s="51">
        <v>34</v>
      </c>
      <c r="U83" s="51">
        <v>40</v>
      </c>
      <c r="V83" s="51">
        <v>48</v>
      </c>
      <c r="W83" s="52">
        <f t="shared" si="19"/>
        <v>328.25</v>
      </c>
      <c r="X83" s="51">
        <f t="shared" si="27"/>
        <v>13</v>
      </c>
      <c r="Y83" s="53">
        <f t="shared" si="28"/>
        <v>16.25</v>
      </c>
      <c r="Z83" s="81"/>
      <c r="AA83" s="74">
        <f t="shared" si="22"/>
        <v>1</v>
      </c>
      <c r="AB83" s="75">
        <f t="shared" si="26"/>
        <v>328.25</v>
      </c>
      <c r="AD83" s="22" t="s">
        <v>139</v>
      </c>
      <c r="AE83" s="3">
        <v>0</v>
      </c>
      <c r="AF83" s="3">
        <v>0</v>
      </c>
      <c r="AG83" s="3">
        <v>0</v>
      </c>
      <c r="AH83" s="3">
        <v>0</v>
      </c>
      <c r="AI83" s="3">
        <v>0</v>
      </c>
      <c r="AJ83" s="3">
        <v>2</v>
      </c>
      <c r="AK83" s="3">
        <v>3</v>
      </c>
      <c r="AL83" s="3">
        <v>4</v>
      </c>
      <c r="AM83" s="3">
        <v>5</v>
      </c>
      <c r="AN83" s="3">
        <v>6</v>
      </c>
      <c r="AO83" s="3">
        <v>7</v>
      </c>
      <c r="AP83" s="3">
        <v>8</v>
      </c>
      <c r="AQ83" s="3">
        <v>9</v>
      </c>
      <c r="AR83" s="3">
        <v>10</v>
      </c>
      <c r="AS83" s="3">
        <v>12</v>
      </c>
      <c r="AT83" s="3">
        <v>14</v>
      </c>
      <c r="AU83" s="3">
        <v>16</v>
      </c>
      <c r="AV83" s="3">
        <v>18</v>
      </c>
      <c r="AW83" s="3">
        <v>19</v>
      </c>
      <c r="AX83" s="23">
        <v>20</v>
      </c>
      <c r="AZ83" s="9">
        <v>80</v>
      </c>
      <c r="BA83" s="16">
        <v>3000</v>
      </c>
      <c r="BB83" s="16">
        <f>SUM($BA$4:BA83)</f>
        <v>105756</v>
      </c>
      <c r="BC83" s="17">
        <v>20000</v>
      </c>
    </row>
    <row r="84" spans="2:55">
      <c r="B84" s="50" t="s">
        <v>177</v>
      </c>
      <c r="C84" s="51">
        <v>2</v>
      </c>
      <c r="D84" s="51">
        <v>3.25</v>
      </c>
      <c r="E84" s="51">
        <v>5</v>
      </c>
      <c r="F84" s="51">
        <v>6</v>
      </c>
      <c r="G84" s="51">
        <v>7</v>
      </c>
      <c r="H84" s="51">
        <v>8</v>
      </c>
      <c r="I84" s="51">
        <v>10</v>
      </c>
      <c r="J84" s="51">
        <v>12</v>
      </c>
      <c r="K84" s="51">
        <v>12</v>
      </c>
      <c r="L84" s="51">
        <v>14</v>
      </c>
      <c r="M84" s="51"/>
      <c r="N84" s="51"/>
      <c r="O84" s="51"/>
      <c r="P84" s="51"/>
      <c r="Q84" s="51"/>
      <c r="R84" s="51"/>
      <c r="S84" s="51"/>
      <c r="T84" s="51"/>
      <c r="U84" s="51"/>
      <c r="V84" s="51"/>
      <c r="W84" s="52">
        <f t="shared" si="19"/>
        <v>79.25</v>
      </c>
      <c r="X84" s="51">
        <f t="shared" si="27"/>
        <v>3</v>
      </c>
      <c r="Y84" s="53">
        <f t="shared" si="28"/>
        <v>7.25</v>
      </c>
      <c r="Z84" s="81"/>
      <c r="AA84" s="74">
        <f>IF(ISERROR(INDEX($AX$4:$AX$27,MATCH($B84,$AD$4:$AD$27,0))),"",INDEX($AX$4:$AX$27,MATCH($B84,$AD$4:$AD$27,0)))</f>
        <v>1</v>
      </c>
      <c r="AB84" s="75">
        <f t="shared" si="26"/>
        <v>79.25</v>
      </c>
      <c r="AD84" s="22" t="s">
        <v>145</v>
      </c>
      <c r="AE84" s="3">
        <v>0</v>
      </c>
      <c r="AF84" s="3">
        <v>0</v>
      </c>
      <c r="AG84" s="3">
        <v>0</v>
      </c>
      <c r="AH84" s="3">
        <v>0</v>
      </c>
      <c r="AI84" s="3">
        <v>0</v>
      </c>
      <c r="AJ84" s="3">
        <v>0</v>
      </c>
      <c r="AK84" s="3">
        <v>0</v>
      </c>
      <c r="AL84" s="3">
        <v>0</v>
      </c>
      <c r="AM84" s="3">
        <v>2</v>
      </c>
      <c r="AN84" s="3">
        <v>3</v>
      </c>
      <c r="AO84" s="3">
        <v>5</v>
      </c>
      <c r="AP84" s="3">
        <v>6</v>
      </c>
      <c r="AQ84" s="3">
        <v>7</v>
      </c>
      <c r="AR84" s="3">
        <v>9</v>
      </c>
      <c r="AS84" s="3">
        <v>10</v>
      </c>
      <c r="AT84" s="3">
        <v>11</v>
      </c>
      <c r="AU84" s="3">
        <v>13</v>
      </c>
      <c r="AV84" s="3">
        <v>14</v>
      </c>
      <c r="AW84" s="3">
        <v>15</v>
      </c>
      <c r="AX84" s="23">
        <v>17</v>
      </c>
    </row>
    <row r="85" spans="2:55">
      <c r="B85" s="50" t="s">
        <v>179</v>
      </c>
      <c r="C85" s="51">
        <v>0.5</v>
      </c>
      <c r="D85" s="51">
        <v>4</v>
      </c>
      <c r="E85" s="51">
        <v>7</v>
      </c>
      <c r="F85" s="51">
        <v>14</v>
      </c>
      <c r="G85" s="51">
        <v>22</v>
      </c>
      <c r="H85" s="51">
        <v>30</v>
      </c>
      <c r="I85" s="51">
        <v>38</v>
      </c>
      <c r="J85" s="51">
        <v>56</v>
      </c>
      <c r="K85" s="51"/>
      <c r="L85" s="51"/>
      <c r="M85" s="51"/>
      <c r="N85" s="51"/>
      <c r="O85" s="51"/>
      <c r="P85" s="51"/>
      <c r="Q85" s="51"/>
      <c r="R85" s="51"/>
      <c r="S85" s="51"/>
      <c r="T85" s="51"/>
      <c r="U85" s="51"/>
      <c r="V85" s="51"/>
      <c r="W85" s="52">
        <f t="shared" si="19"/>
        <v>171.5</v>
      </c>
      <c r="X85" s="51">
        <f t="shared" si="27"/>
        <v>7</v>
      </c>
      <c r="Y85" s="53">
        <f t="shared" si="28"/>
        <v>3.5</v>
      </c>
      <c r="Z85" s="81"/>
      <c r="AA85" s="74">
        <f t="shared" si="22"/>
        <v>1</v>
      </c>
      <c r="AB85" s="75">
        <f t="shared" si="26"/>
        <v>171.5</v>
      </c>
      <c r="AD85" s="22" t="s">
        <v>140</v>
      </c>
      <c r="AE85" s="3">
        <v>0</v>
      </c>
      <c r="AF85" s="3">
        <v>0</v>
      </c>
      <c r="AG85" s="3">
        <v>0</v>
      </c>
      <c r="AH85" s="3">
        <v>0</v>
      </c>
      <c r="AI85" s="3">
        <v>0</v>
      </c>
      <c r="AJ85" s="3">
        <v>0</v>
      </c>
      <c r="AK85" s="3">
        <v>0</v>
      </c>
      <c r="AL85" s="3">
        <v>0</v>
      </c>
      <c r="AM85" s="3">
        <v>0</v>
      </c>
      <c r="AN85" s="3">
        <v>0</v>
      </c>
      <c r="AO85" s="3">
        <v>0</v>
      </c>
      <c r="AP85" s="3">
        <v>2</v>
      </c>
      <c r="AQ85" s="3">
        <v>4</v>
      </c>
      <c r="AR85" s="3">
        <v>5</v>
      </c>
      <c r="AS85" s="3">
        <v>6</v>
      </c>
      <c r="AT85" s="3">
        <v>8</v>
      </c>
      <c r="AU85" s="3">
        <v>9</v>
      </c>
      <c r="AV85" s="3">
        <v>11</v>
      </c>
      <c r="AW85" s="3">
        <v>12</v>
      </c>
      <c r="AX85" s="23">
        <v>14</v>
      </c>
    </row>
    <row r="86" spans="2:55">
      <c r="B86" s="50"/>
      <c r="C86" s="51"/>
      <c r="D86" s="51"/>
      <c r="E86" s="51"/>
      <c r="F86" s="51"/>
      <c r="G86" s="51"/>
      <c r="H86" s="51"/>
      <c r="I86" s="51"/>
      <c r="J86" s="51"/>
      <c r="K86" s="51"/>
      <c r="L86" s="51"/>
      <c r="M86" s="51"/>
      <c r="N86" s="51"/>
      <c r="O86" s="51"/>
      <c r="P86" s="51"/>
      <c r="Q86" s="51"/>
      <c r="R86" s="51"/>
      <c r="S86" s="51"/>
      <c r="T86" s="51"/>
      <c r="U86" s="51"/>
      <c r="V86" s="51"/>
      <c r="W86" s="54"/>
      <c r="X86" s="51"/>
      <c r="Y86" s="55"/>
      <c r="Z86" s="82"/>
      <c r="AA86" s="74" t="str">
        <f t="shared" si="22"/>
        <v/>
      </c>
      <c r="AB86" s="75" t="str">
        <f t="shared" si="26"/>
        <v/>
      </c>
      <c r="AD86" s="22" t="s">
        <v>149</v>
      </c>
      <c r="AE86" s="3">
        <v>0</v>
      </c>
      <c r="AF86" s="3">
        <v>0</v>
      </c>
      <c r="AG86" s="3">
        <v>0</v>
      </c>
      <c r="AH86" s="3">
        <v>0</v>
      </c>
      <c r="AI86" s="3">
        <v>0</v>
      </c>
      <c r="AJ86" s="3">
        <v>0</v>
      </c>
      <c r="AK86" s="3">
        <v>0</v>
      </c>
      <c r="AL86" s="3">
        <v>0</v>
      </c>
      <c r="AM86" s="3">
        <v>0</v>
      </c>
      <c r="AN86" s="3">
        <v>0</v>
      </c>
      <c r="AO86" s="3">
        <v>0</v>
      </c>
      <c r="AP86" s="3">
        <v>0</v>
      </c>
      <c r="AQ86" s="3">
        <v>2</v>
      </c>
      <c r="AR86" s="3">
        <v>4</v>
      </c>
      <c r="AS86" s="3">
        <v>5</v>
      </c>
      <c r="AT86" s="3">
        <v>7</v>
      </c>
      <c r="AU86" s="3">
        <v>8</v>
      </c>
      <c r="AV86" s="3">
        <v>9</v>
      </c>
      <c r="AW86" s="3">
        <v>11</v>
      </c>
      <c r="AX86" s="23">
        <v>13</v>
      </c>
    </row>
    <row r="87" spans="2:55">
      <c r="B87" s="47" t="s">
        <v>5</v>
      </c>
      <c r="C87" s="48">
        <v>1</v>
      </c>
      <c r="D87" s="48">
        <v>2</v>
      </c>
      <c r="E87" s="48">
        <v>3</v>
      </c>
      <c r="F87" s="48">
        <v>4</v>
      </c>
      <c r="G87" s="48">
        <v>5</v>
      </c>
      <c r="H87" s="48">
        <v>6</v>
      </c>
      <c r="I87" s="48">
        <v>7</v>
      </c>
      <c r="J87" s="48">
        <v>8</v>
      </c>
      <c r="K87" s="48">
        <v>9</v>
      </c>
      <c r="L87" s="48">
        <v>10</v>
      </c>
      <c r="M87" s="48">
        <v>11</v>
      </c>
      <c r="N87" s="48">
        <v>12</v>
      </c>
      <c r="O87" s="48">
        <v>13</v>
      </c>
      <c r="P87" s="48">
        <v>14</v>
      </c>
      <c r="Q87" s="48">
        <v>15</v>
      </c>
      <c r="R87" s="48">
        <v>16</v>
      </c>
      <c r="S87" s="48">
        <v>17</v>
      </c>
      <c r="T87" s="48">
        <v>18</v>
      </c>
      <c r="U87" s="48">
        <v>19</v>
      </c>
      <c r="V87" s="48">
        <v>20</v>
      </c>
      <c r="W87" s="48" t="s">
        <v>12</v>
      </c>
      <c r="X87" s="48" t="s">
        <v>13</v>
      </c>
      <c r="Y87" s="49" t="s">
        <v>14</v>
      </c>
      <c r="Z87" s="80"/>
      <c r="AA87" s="74" t="str">
        <f t="shared" si="22"/>
        <v/>
      </c>
      <c r="AB87" s="75" t="str">
        <f t="shared" si="26"/>
        <v/>
      </c>
      <c r="AD87" s="22" t="s">
        <v>152</v>
      </c>
      <c r="AE87" s="3">
        <v>0</v>
      </c>
      <c r="AF87" s="3">
        <v>0</v>
      </c>
      <c r="AG87" s="3">
        <v>0</v>
      </c>
      <c r="AH87" s="3">
        <v>0</v>
      </c>
      <c r="AI87" s="3">
        <v>0</v>
      </c>
      <c r="AJ87" s="3">
        <v>0</v>
      </c>
      <c r="AK87" s="3">
        <v>0</v>
      </c>
      <c r="AL87" s="3">
        <v>0</v>
      </c>
      <c r="AM87" s="3">
        <v>0</v>
      </c>
      <c r="AN87" s="3">
        <v>0</v>
      </c>
      <c r="AO87" s="3">
        <v>0</v>
      </c>
      <c r="AP87" s="3">
        <v>0</v>
      </c>
      <c r="AQ87" s="3">
        <v>0</v>
      </c>
      <c r="AR87" s="3">
        <v>0</v>
      </c>
      <c r="AS87" s="3">
        <v>0</v>
      </c>
      <c r="AT87" s="3">
        <v>0</v>
      </c>
      <c r="AU87" s="3">
        <v>2</v>
      </c>
      <c r="AV87" s="3">
        <v>4</v>
      </c>
      <c r="AW87" s="3">
        <v>6</v>
      </c>
      <c r="AX87" s="23">
        <v>9</v>
      </c>
    </row>
    <row r="88" spans="2:55">
      <c r="B88" s="50" t="s">
        <v>213</v>
      </c>
      <c r="C88" s="51">
        <v>0</v>
      </c>
      <c r="D88" s="51">
        <f>5/60</f>
        <v>8.3333333333333329E-2</v>
      </c>
      <c r="E88" s="51">
        <v>1</v>
      </c>
      <c r="F88" s="51">
        <v>2</v>
      </c>
      <c r="G88" s="51">
        <v>5</v>
      </c>
      <c r="H88" s="51">
        <v>6</v>
      </c>
      <c r="I88" s="51">
        <v>7</v>
      </c>
      <c r="J88" s="51">
        <v>8</v>
      </c>
      <c r="K88" s="51">
        <v>10</v>
      </c>
      <c r="L88" s="51">
        <v>12</v>
      </c>
      <c r="M88" s="51">
        <v>14</v>
      </c>
      <c r="N88" s="51">
        <v>18</v>
      </c>
      <c r="O88" s="51">
        <v>22</v>
      </c>
      <c r="P88" s="51">
        <v>26</v>
      </c>
      <c r="Q88" s="51">
        <v>30</v>
      </c>
      <c r="R88" s="51">
        <v>34</v>
      </c>
      <c r="S88" s="51">
        <v>38</v>
      </c>
      <c r="T88" s="51">
        <v>42</v>
      </c>
      <c r="U88" s="51">
        <v>50</v>
      </c>
      <c r="V88" s="51">
        <v>60</v>
      </c>
      <c r="W88" s="52">
        <f t="shared" si="19"/>
        <v>385.08333333333331</v>
      </c>
      <c r="X88" s="51">
        <f>ROUNDDOWN(W88/24,0)</f>
        <v>16</v>
      </c>
      <c r="Y88" s="53">
        <f>MOD(W88,24)</f>
        <v>1.0833333333333144</v>
      </c>
      <c r="Z88" s="81"/>
      <c r="AA88" s="74">
        <f t="shared" si="22"/>
        <v>1</v>
      </c>
      <c r="AB88" s="75">
        <f t="shared" si="26"/>
        <v>385.08333333333331</v>
      </c>
      <c r="AD88" s="22" t="s">
        <v>181</v>
      </c>
      <c r="AE88" s="3">
        <v>0</v>
      </c>
      <c r="AF88" s="3">
        <v>1</v>
      </c>
      <c r="AG88" s="3">
        <v>2</v>
      </c>
      <c r="AH88" s="3">
        <v>3</v>
      </c>
      <c r="AI88" s="3">
        <v>4</v>
      </c>
      <c r="AJ88" s="3">
        <v>5</v>
      </c>
      <c r="AK88" s="3">
        <v>6</v>
      </c>
      <c r="AL88" s="3">
        <v>7</v>
      </c>
      <c r="AM88" s="3">
        <v>8</v>
      </c>
      <c r="AN88" s="3">
        <v>9</v>
      </c>
      <c r="AO88" s="3">
        <v>10</v>
      </c>
      <c r="AP88" s="3">
        <v>11</v>
      </c>
      <c r="AQ88" s="3">
        <v>12</v>
      </c>
      <c r="AR88" s="3">
        <v>13</v>
      </c>
      <c r="AS88" s="3">
        <v>14</v>
      </c>
      <c r="AT88" s="3">
        <v>15</v>
      </c>
      <c r="AU88" s="3">
        <v>16</v>
      </c>
      <c r="AV88" s="3">
        <v>17</v>
      </c>
      <c r="AW88" s="3">
        <v>19</v>
      </c>
      <c r="AX88" s="23">
        <v>20</v>
      </c>
    </row>
    <row r="89" spans="2:55">
      <c r="B89" s="50"/>
      <c r="C89" s="51"/>
      <c r="D89" s="51"/>
      <c r="E89" s="51"/>
      <c r="F89" s="51"/>
      <c r="G89" s="51"/>
      <c r="H89" s="51"/>
      <c r="I89" s="51"/>
      <c r="J89" s="51"/>
      <c r="K89" s="51"/>
      <c r="L89" s="51"/>
      <c r="M89" s="51"/>
      <c r="N89" s="51"/>
      <c r="O89" s="51"/>
      <c r="P89" s="51"/>
      <c r="Q89" s="51"/>
      <c r="R89" s="51"/>
      <c r="S89" s="51"/>
      <c r="T89" s="51"/>
      <c r="U89" s="51"/>
      <c r="V89" s="51"/>
      <c r="W89" s="54"/>
      <c r="X89" s="51"/>
      <c r="Y89" s="55"/>
      <c r="Z89" s="82"/>
      <c r="AA89" s="76"/>
      <c r="AB89" s="75" t="str">
        <f t="shared" si="26"/>
        <v/>
      </c>
      <c r="AD89" s="22" t="s">
        <v>211</v>
      </c>
      <c r="AE89" s="6">
        <v>2</v>
      </c>
      <c r="AF89" s="6">
        <v>3</v>
      </c>
      <c r="AG89" s="6">
        <v>4</v>
      </c>
      <c r="AH89" s="6">
        <v>5</v>
      </c>
      <c r="AI89" s="6">
        <v>5</v>
      </c>
      <c r="AJ89" s="6">
        <v>6</v>
      </c>
      <c r="AK89" s="6">
        <v>6</v>
      </c>
      <c r="AL89" s="6">
        <v>6</v>
      </c>
      <c r="AM89" s="6">
        <v>7</v>
      </c>
      <c r="AN89" s="6">
        <v>7</v>
      </c>
      <c r="AO89" s="6">
        <v>7</v>
      </c>
      <c r="AP89" s="6">
        <v>7</v>
      </c>
      <c r="AQ89" s="6">
        <v>8</v>
      </c>
      <c r="AR89" s="6">
        <v>8</v>
      </c>
      <c r="AS89" s="6">
        <v>8</v>
      </c>
      <c r="AT89" s="6">
        <v>9</v>
      </c>
      <c r="AU89" s="6">
        <v>9</v>
      </c>
      <c r="AV89" s="6">
        <v>9</v>
      </c>
      <c r="AW89" s="6">
        <v>10</v>
      </c>
      <c r="AX89" s="24">
        <v>10</v>
      </c>
    </row>
    <row r="90" spans="2:55">
      <c r="B90" s="50"/>
      <c r="C90" s="51"/>
      <c r="D90" s="51"/>
      <c r="E90" s="51"/>
      <c r="F90" s="51"/>
      <c r="G90" s="51"/>
      <c r="H90" s="51"/>
      <c r="I90" s="51"/>
      <c r="J90" s="51"/>
      <c r="K90" s="51"/>
      <c r="L90" s="51"/>
      <c r="M90" s="51"/>
      <c r="N90" s="51"/>
      <c r="O90" s="51"/>
      <c r="P90" s="51"/>
      <c r="Q90" s="51"/>
      <c r="R90" s="51"/>
      <c r="S90" s="51"/>
      <c r="T90" s="51"/>
      <c r="U90" s="51"/>
      <c r="V90" s="51"/>
      <c r="W90" s="54"/>
      <c r="X90" s="51"/>
      <c r="Y90" s="55"/>
      <c r="Z90" s="82"/>
      <c r="AA90" s="76"/>
      <c r="AB90" s="75" t="str">
        <f t="shared" si="26"/>
        <v/>
      </c>
      <c r="AD90" s="22" t="s">
        <v>183</v>
      </c>
      <c r="AE90" s="3">
        <v>2</v>
      </c>
      <c r="AF90" s="3">
        <v>3</v>
      </c>
      <c r="AG90" s="3">
        <v>4</v>
      </c>
      <c r="AH90" s="3">
        <v>4</v>
      </c>
      <c r="AI90" s="3">
        <v>5</v>
      </c>
      <c r="AJ90" s="3">
        <v>5</v>
      </c>
      <c r="AK90" s="3">
        <v>6</v>
      </c>
      <c r="AL90" s="3">
        <v>6</v>
      </c>
      <c r="AM90" s="3">
        <v>7</v>
      </c>
      <c r="AN90" s="3">
        <v>7</v>
      </c>
      <c r="AO90" s="3">
        <v>7</v>
      </c>
      <c r="AP90" s="3">
        <v>8</v>
      </c>
      <c r="AQ90" s="3">
        <v>8</v>
      </c>
      <c r="AR90" s="3">
        <v>8</v>
      </c>
      <c r="AS90" s="3">
        <v>9</v>
      </c>
      <c r="AT90" s="3">
        <v>9</v>
      </c>
      <c r="AU90" s="3">
        <v>10</v>
      </c>
      <c r="AV90" s="3">
        <v>10</v>
      </c>
      <c r="AW90" s="3">
        <v>10</v>
      </c>
      <c r="AX90" s="23">
        <v>10</v>
      </c>
    </row>
    <row r="91" spans="2:55">
      <c r="B91" s="47" t="s">
        <v>9</v>
      </c>
      <c r="C91" s="48">
        <v>1</v>
      </c>
      <c r="D91" s="48">
        <v>2</v>
      </c>
      <c r="E91" s="48">
        <v>3</v>
      </c>
      <c r="F91" s="48">
        <v>4</v>
      </c>
      <c r="G91" s="48">
        <v>5</v>
      </c>
      <c r="H91" s="48">
        <v>6</v>
      </c>
      <c r="I91" s="48">
        <v>7</v>
      </c>
      <c r="J91" s="48">
        <v>8</v>
      </c>
      <c r="K91" s="48">
        <v>9</v>
      </c>
      <c r="L91" s="48">
        <v>10</v>
      </c>
      <c r="M91" s="48">
        <v>11</v>
      </c>
      <c r="N91" s="48">
        <v>12</v>
      </c>
      <c r="O91" s="48">
        <v>13</v>
      </c>
      <c r="P91" s="48">
        <v>14</v>
      </c>
      <c r="Q91" s="48">
        <v>15</v>
      </c>
      <c r="R91" s="48">
        <v>16</v>
      </c>
      <c r="S91" s="48">
        <v>17</v>
      </c>
      <c r="T91" s="48">
        <v>18</v>
      </c>
      <c r="U91" s="48">
        <v>19</v>
      </c>
      <c r="V91" s="48">
        <v>20</v>
      </c>
      <c r="W91" s="48" t="s">
        <v>12</v>
      </c>
      <c r="X91" s="48" t="s">
        <v>13</v>
      </c>
      <c r="Y91" s="49" t="s">
        <v>14</v>
      </c>
      <c r="Z91" s="80"/>
      <c r="AA91" s="72"/>
      <c r="AB91" s="75" t="str">
        <f t="shared" si="26"/>
        <v/>
      </c>
      <c r="AD91" s="22" t="s">
        <v>185</v>
      </c>
      <c r="AE91" s="3">
        <v>0</v>
      </c>
      <c r="AF91" s="3">
        <v>0</v>
      </c>
      <c r="AG91" s="3">
        <v>0</v>
      </c>
      <c r="AH91" s="3">
        <v>0</v>
      </c>
      <c r="AI91" s="3">
        <v>0</v>
      </c>
      <c r="AJ91" s="3">
        <v>0</v>
      </c>
      <c r="AK91" s="3">
        <v>1</v>
      </c>
      <c r="AL91" s="3">
        <v>2</v>
      </c>
      <c r="AM91" s="3">
        <v>3</v>
      </c>
      <c r="AN91" s="3">
        <v>4</v>
      </c>
      <c r="AO91" s="3">
        <v>5</v>
      </c>
      <c r="AP91" s="3">
        <v>6</v>
      </c>
      <c r="AQ91" s="3">
        <v>7</v>
      </c>
      <c r="AR91" s="3">
        <v>8</v>
      </c>
      <c r="AS91" s="3">
        <v>8</v>
      </c>
      <c r="AT91" s="3">
        <v>9</v>
      </c>
      <c r="AU91" s="3">
        <v>9</v>
      </c>
      <c r="AV91" s="3">
        <v>10</v>
      </c>
      <c r="AW91" s="3">
        <v>10</v>
      </c>
      <c r="AX91" s="23">
        <v>10</v>
      </c>
    </row>
    <row r="92" spans="2:55">
      <c r="B92" s="50" t="s">
        <v>240</v>
      </c>
      <c r="C92" s="51">
        <v>0</v>
      </c>
      <c r="D92" s="51">
        <v>2</v>
      </c>
      <c r="E92" s="51">
        <v>3</v>
      </c>
      <c r="F92" s="51">
        <v>6</v>
      </c>
      <c r="G92" s="51">
        <v>9</v>
      </c>
      <c r="H92" s="51">
        <v>14</v>
      </c>
      <c r="I92" s="51">
        <v>19</v>
      </c>
      <c r="J92" s="51">
        <v>25</v>
      </c>
      <c r="K92" s="51">
        <v>28</v>
      </c>
      <c r="L92" s="51">
        <v>28</v>
      </c>
      <c r="M92" s="51">
        <v>31</v>
      </c>
      <c r="N92" s="51">
        <v>38</v>
      </c>
      <c r="O92" s="51">
        <v>45</v>
      </c>
      <c r="P92" s="51">
        <v>45</v>
      </c>
      <c r="Q92" s="51">
        <v>56</v>
      </c>
      <c r="R92" s="51">
        <v>62</v>
      </c>
      <c r="S92" s="51">
        <v>62</v>
      </c>
      <c r="T92" s="51">
        <v>70</v>
      </c>
      <c r="U92" s="51">
        <v>72</v>
      </c>
      <c r="V92" s="51">
        <v>76</v>
      </c>
      <c r="W92" s="56">
        <f t="shared" si="19"/>
        <v>691</v>
      </c>
      <c r="X92" s="51">
        <f t="shared" ref="X92:X97" si="29">ROUNDDOWN(W92/24,0)</f>
        <v>28</v>
      </c>
      <c r="Y92" s="53">
        <f t="shared" ref="Y92:Y97" si="30">MOD(W92,24)</f>
        <v>19</v>
      </c>
      <c r="Z92" s="81"/>
      <c r="AA92" s="74">
        <v>1</v>
      </c>
      <c r="AB92" s="75">
        <f t="shared" si="26"/>
        <v>691</v>
      </c>
      <c r="AD92" s="22" t="s">
        <v>187</v>
      </c>
      <c r="AE92" s="3">
        <v>0</v>
      </c>
      <c r="AF92" s="3">
        <v>0</v>
      </c>
      <c r="AG92" s="3">
        <v>0</v>
      </c>
      <c r="AH92" s="3">
        <v>0</v>
      </c>
      <c r="AI92" s="3">
        <v>0</v>
      </c>
      <c r="AJ92" s="3">
        <v>0</v>
      </c>
      <c r="AK92" s="3">
        <v>0</v>
      </c>
      <c r="AL92" s="3">
        <v>0</v>
      </c>
      <c r="AM92" s="3">
        <v>0</v>
      </c>
      <c r="AN92" s="3">
        <v>1</v>
      </c>
      <c r="AO92" s="3">
        <v>2</v>
      </c>
      <c r="AP92" s="3">
        <v>3</v>
      </c>
      <c r="AQ92" s="3">
        <v>4</v>
      </c>
      <c r="AR92" s="3">
        <v>5</v>
      </c>
      <c r="AS92" s="3">
        <v>6</v>
      </c>
      <c r="AT92" s="3">
        <v>7</v>
      </c>
      <c r="AU92" s="3">
        <v>8</v>
      </c>
      <c r="AV92" s="3">
        <v>9</v>
      </c>
      <c r="AW92" s="3">
        <v>10</v>
      </c>
      <c r="AX92" s="23">
        <v>10</v>
      </c>
    </row>
    <row r="93" spans="2:55">
      <c r="B93" s="50" t="s">
        <v>241</v>
      </c>
      <c r="C93" s="51">
        <v>0</v>
      </c>
      <c r="D93" s="51">
        <v>3</v>
      </c>
      <c r="E93" s="51">
        <v>4</v>
      </c>
      <c r="F93" s="51">
        <v>7</v>
      </c>
      <c r="G93" s="51">
        <v>11</v>
      </c>
      <c r="H93" s="51">
        <v>15</v>
      </c>
      <c r="I93" s="51">
        <v>21</v>
      </c>
      <c r="J93" s="51">
        <v>28</v>
      </c>
      <c r="K93" s="51">
        <v>32</v>
      </c>
      <c r="L93" s="51">
        <v>32</v>
      </c>
      <c r="M93" s="51">
        <v>35</v>
      </c>
      <c r="N93" s="51">
        <v>44</v>
      </c>
      <c r="O93" s="51">
        <v>51</v>
      </c>
      <c r="P93" s="51">
        <v>51</v>
      </c>
      <c r="Q93" s="51">
        <v>64</v>
      </c>
      <c r="R93" s="51">
        <v>70</v>
      </c>
      <c r="S93" s="51">
        <v>70</v>
      </c>
      <c r="T93" s="51">
        <v>79</v>
      </c>
      <c r="U93" s="51">
        <v>82</v>
      </c>
      <c r="V93" s="51">
        <v>86</v>
      </c>
      <c r="W93" s="56">
        <f t="shared" si="19"/>
        <v>785</v>
      </c>
      <c r="X93" s="51">
        <f t="shared" si="29"/>
        <v>32</v>
      </c>
      <c r="Y93" s="53">
        <f t="shared" si="30"/>
        <v>17</v>
      </c>
      <c r="Z93" s="81"/>
      <c r="AA93" s="74">
        <v>1</v>
      </c>
      <c r="AB93" s="75">
        <f t="shared" si="26"/>
        <v>785</v>
      </c>
      <c r="AD93" s="22" t="s">
        <v>192</v>
      </c>
      <c r="AE93" s="3">
        <v>1</v>
      </c>
      <c r="AF93" s="3">
        <v>2</v>
      </c>
      <c r="AG93" s="3">
        <v>3</v>
      </c>
      <c r="AH93" s="3">
        <v>4</v>
      </c>
      <c r="AI93" s="3">
        <v>5</v>
      </c>
      <c r="AJ93" s="3">
        <v>6</v>
      </c>
      <c r="AK93" s="3">
        <v>6</v>
      </c>
      <c r="AL93" s="3">
        <v>7</v>
      </c>
      <c r="AM93" s="3">
        <v>7</v>
      </c>
      <c r="AN93" s="3">
        <v>8</v>
      </c>
      <c r="AO93" s="3">
        <v>8</v>
      </c>
      <c r="AP93" s="3">
        <v>8</v>
      </c>
      <c r="AQ93" s="3">
        <v>9</v>
      </c>
      <c r="AR93" s="3">
        <v>9</v>
      </c>
      <c r="AS93" s="3">
        <v>10</v>
      </c>
      <c r="AT93" s="3">
        <v>10</v>
      </c>
      <c r="AU93" s="3">
        <v>10</v>
      </c>
      <c r="AV93" s="3">
        <v>10</v>
      </c>
      <c r="AW93" s="3">
        <v>10</v>
      </c>
      <c r="AX93" s="23">
        <v>10</v>
      </c>
    </row>
    <row r="94" spans="2:55">
      <c r="B94" s="50" t="s">
        <v>11</v>
      </c>
      <c r="C94" s="51">
        <v>0</v>
      </c>
      <c r="D94" s="51">
        <v>4</v>
      </c>
      <c r="E94" s="51">
        <v>9</v>
      </c>
      <c r="F94" s="51">
        <v>12</v>
      </c>
      <c r="G94" s="51">
        <v>18</v>
      </c>
      <c r="H94" s="51">
        <v>25</v>
      </c>
      <c r="I94" s="51">
        <v>33</v>
      </c>
      <c r="J94" s="51">
        <v>37</v>
      </c>
      <c r="K94" s="51">
        <v>37</v>
      </c>
      <c r="L94" s="51">
        <v>41</v>
      </c>
      <c r="M94" s="51">
        <v>51</v>
      </c>
      <c r="N94" s="51">
        <v>60</v>
      </c>
      <c r="O94" s="51">
        <v>60</v>
      </c>
      <c r="P94" s="51">
        <v>75</v>
      </c>
      <c r="Q94" s="51">
        <v>83</v>
      </c>
      <c r="R94" s="51">
        <v>83</v>
      </c>
      <c r="S94" s="51">
        <v>93</v>
      </c>
      <c r="T94" s="51">
        <v>96</v>
      </c>
      <c r="U94" s="51">
        <v>102</v>
      </c>
      <c r="V94" s="51">
        <v>104</v>
      </c>
      <c r="W94" s="56">
        <f t="shared" si="19"/>
        <v>1023</v>
      </c>
      <c r="X94" s="51">
        <f t="shared" si="29"/>
        <v>42</v>
      </c>
      <c r="Y94" s="53">
        <f t="shared" si="30"/>
        <v>15</v>
      </c>
      <c r="Z94" s="81"/>
      <c r="AA94" s="74">
        <v>1</v>
      </c>
      <c r="AB94" s="75">
        <f t="shared" si="26"/>
        <v>1023</v>
      </c>
      <c r="AD94" s="22" t="s">
        <v>196</v>
      </c>
      <c r="AE94" s="3">
        <v>0</v>
      </c>
      <c r="AF94" s="3">
        <v>1</v>
      </c>
      <c r="AG94" s="3">
        <v>2</v>
      </c>
      <c r="AH94" s="3">
        <v>3</v>
      </c>
      <c r="AI94" s="3">
        <v>4</v>
      </c>
      <c r="AJ94" s="3">
        <v>4</v>
      </c>
      <c r="AK94" s="3">
        <v>5</v>
      </c>
      <c r="AL94" s="3">
        <v>5</v>
      </c>
      <c r="AM94" s="3">
        <v>6</v>
      </c>
      <c r="AN94" s="3">
        <v>6</v>
      </c>
      <c r="AO94" s="3">
        <v>7</v>
      </c>
      <c r="AP94" s="3">
        <v>7</v>
      </c>
      <c r="AQ94" s="3">
        <v>8</v>
      </c>
      <c r="AR94" s="3">
        <v>8</v>
      </c>
      <c r="AS94" s="3">
        <v>9</v>
      </c>
      <c r="AT94" s="3">
        <v>10</v>
      </c>
      <c r="AU94" s="3">
        <v>10</v>
      </c>
      <c r="AV94" s="3">
        <v>10</v>
      </c>
      <c r="AW94" s="3">
        <v>10</v>
      </c>
      <c r="AX94" s="23">
        <v>10</v>
      </c>
    </row>
    <row r="95" spans="2:55">
      <c r="B95" s="50" t="s">
        <v>242</v>
      </c>
      <c r="C95" s="51">
        <v>0</v>
      </c>
      <c r="D95" s="51">
        <v>18</v>
      </c>
      <c r="E95" s="51">
        <v>25</v>
      </c>
      <c r="F95" s="51">
        <v>33</v>
      </c>
      <c r="G95" s="51">
        <v>37</v>
      </c>
      <c r="H95" s="51">
        <v>37</v>
      </c>
      <c r="I95" s="51">
        <v>41</v>
      </c>
      <c r="J95" s="51">
        <v>51</v>
      </c>
      <c r="K95" s="51">
        <v>60</v>
      </c>
      <c r="L95" s="51">
        <v>60</v>
      </c>
      <c r="M95" s="51">
        <v>75</v>
      </c>
      <c r="N95" s="51">
        <v>83</v>
      </c>
      <c r="O95" s="51">
        <v>83</v>
      </c>
      <c r="P95" s="51">
        <v>93</v>
      </c>
      <c r="Q95" s="51">
        <v>93</v>
      </c>
      <c r="R95" s="51">
        <v>96</v>
      </c>
      <c r="S95" s="51">
        <v>102</v>
      </c>
      <c r="T95" s="51">
        <v>104</v>
      </c>
      <c r="U95" s="51"/>
      <c r="V95" s="51"/>
      <c r="W95" s="56">
        <f t="shared" si="19"/>
        <v>1091</v>
      </c>
      <c r="X95" s="51">
        <f t="shared" si="29"/>
        <v>45</v>
      </c>
      <c r="Y95" s="53">
        <f t="shared" si="30"/>
        <v>11</v>
      </c>
      <c r="Z95" s="81"/>
      <c r="AA95" s="74">
        <v>1</v>
      </c>
      <c r="AB95" s="75">
        <f t="shared" si="26"/>
        <v>1091</v>
      </c>
      <c r="AD95" s="22" t="s">
        <v>200</v>
      </c>
      <c r="AE95" s="3">
        <v>0</v>
      </c>
      <c r="AF95" s="3">
        <v>0</v>
      </c>
      <c r="AG95" s="3">
        <v>0</v>
      </c>
      <c r="AH95" s="3">
        <v>0</v>
      </c>
      <c r="AI95" s="3">
        <v>0</v>
      </c>
      <c r="AJ95" s="3">
        <v>1</v>
      </c>
      <c r="AK95" s="3">
        <v>2</v>
      </c>
      <c r="AL95" s="3">
        <v>3</v>
      </c>
      <c r="AM95" s="3">
        <v>4</v>
      </c>
      <c r="AN95" s="3">
        <v>4</v>
      </c>
      <c r="AO95" s="3">
        <v>5</v>
      </c>
      <c r="AP95" s="3">
        <v>6</v>
      </c>
      <c r="AQ95" s="3">
        <v>7</v>
      </c>
      <c r="AR95" s="3">
        <v>8</v>
      </c>
      <c r="AS95" s="3">
        <v>9</v>
      </c>
      <c r="AT95" s="3">
        <v>9</v>
      </c>
      <c r="AU95" s="3">
        <v>10</v>
      </c>
      <c r="AV95" s="3">
        <v>10</v>
      </c>
      <c r="AW95" s="3">
        <v>10</v>
      </c>
      <c r="AX95" s="23">
        <v>10</v>
      </c>
    </row>
    <row r="96" spans="2:55">
      <c r="B96" s="50" t="s">
        <v>243</v>
      </c>
      <c r="C96" s="51">
        <v>0</v>
      </c>
      <c r="D96" s="51">
        <v>47</v>
      </c>
      <c r="E96" s="51">
        <v>52</v>
      </c>
      <c r="F96" s="51">
        <v>64</v>
      </c>
      <c r="G96" s="51">
        <v>76</v>
      </c>
      <c r="H96" s="51">
        <v>76</v>
      </c>
      <c r="I96" s="51">
        <v>94</v>
      </c>
      <c r="J96" s="51">
        <v>103</v>
      </c>
      <c r="K96" s="51">
        <v>103</v>
      </c>
      <c r="L96" s="51">
        <v>103</v>
      </c>
      <c r="M96" s="51">
        <v>116</v>
      </c>
      <c r="N96" s="51">
        <v>120</v>
      </c>
      <c r="O96" s="51">
        <v>127</v>
      </c>
      <c r="P96" s="51">
        <v>130</v>
      </c>
      <c r="Q96" s="51">
        <v>130</v>
      </c>
      <c r="R96" s="51"/>
      <c r="S96" s="51"/>
      <c r="T96" s="51"/>
      <c r="U96" s="51"/>
      <c r="V96" s="51"/>
      <c r="W96" s="56">
        <f t="shared" si="19"/>
        <v>1341</v>
      </c>
      <c r="X96" s="51">
        <f t="shared" si="29"/>
        <v>55</v>
      </c>
      <c r="Y96" s="53">
        <f t="shared" si="30"/>
        <v>21</v>
      </c>
      <c r="Z96" s="81"/>
      <c r="AA96" s="74">
        <v>1</v>
      </c>
      <c r="AB96" s="75">
        <f t="shared" si="26"/>
        <v>1341</v>
      </c>
      <c r="AD96" s="22" t="s">
        <v>204</v>
      </c>
      <c r="AE96" s="3">
        <v>0</v>
      </c>
      <c r="AF96" s="3">
        <v>0</v>
      </c>
      <c r="AG96" s="3">
        <v>0</v>
      </c>
      <c r="AH96" s="3">
        <v>0</v>
      </c>
      <c r="AI96" s="3">
        <v>0</v>
      </c>
      <c r="AJ96" s="3">
        <v>0</v>
      </c>
      <c r="AK96" s="3">
        <v>0</v>
      </c>
      <c r="AL96" s="3">
        <v>0</v>
      </c>
      <c r="AM96" s="3">
        <v>2</v>
      </c>
      <c r="AN96" s="3">
        <v>3</v>
      </c>
      <c r="AO96" s="3">
        <v>4</v>
      </c>
      <c r="AP96" s="3">
        <v>5</v>
      </c>
      <c r="AQ96" s="3">
        <v>5</v>
      </c>
      <c r="AR96" s="3">
        <v>6</v>
      </c>
      <c r="AS96" s="3">
        <v>7</v>
      </c>
      <c r="AT96" s="3">
        <v>8</v>
      </c>
      <c r="AU96" s="3">
        <v>9</v>
      </c>
      <c r="AV96" s="3">
        <v>9</v>
      </c>
      <c r="AW96" s="3">
        <v>10</v>
      </c>
      <c r="AX96" s="23">
        <v>10</v>
      </c>
    </row>
    <row r="97" spans="2:50">
      <c r="B97" s="50" t="s">
        <v>244</v>
      </c>
      <c r="C97" s="51">
        <v>0</v>
      </c>
      <c r="D97" s="51">
        <v>83</v>
      </c>
      <c r="E97" s="51">
        <v>91</v>
      </c>
      <c r="F97" s="51">
        <v>91</v>
      </c>
      <c r="G97" s="51">
        <v>91</v>
      </c>
      <c r="H97" s="51">
        <v>102</v>
      </c>
      <c r="I97" s="51">
        <v>106</v>
      </c>
      <c r="J97" s="51">
        <v>106</v>
      </c>
      <c r="K97" s="51">
        <v>112</v>
      </c>
      <c r="L97" s="51">
        <v>114</v>
      </c>
      <c r="M97" s="51">
        <v>114</v>
      </c>
      <c r="N97" s="51"/>
      <c r="O97" s="51"/>
      <c r="P97" s="51"/>
      <c r="Q97" s="51"/>
      <c r="R97" s="51"/>
      <c r="S97" s="51"/>
      <c r="T97" s="51"/>
      <c r="U97" s="51"/>
      <c r="V97" s="51"/>
      <c r="W97" s="56">
        <f t="shared" si="19"/>
        <v>1010</v>
      </c>
      <c r="X97" s="51">
        <f t="shared" si="29"/>
        <v>42</v>
      </c>
      <c r="Y97" s="53">
        <f t="shared" si="30"/>
        <v>2</v>
      </c>
      <c r="Z97" s="81"/>
      <c r="AA97" s="74">
        <v>1</v>
      </c>
      <c r="AB97" s="75">
        <f t="shared" si="26"/>
        <v>1010</v>
      </c>
      <c r="AD97" s="22" t="s">
        <v>168</v>
      </c>
      <c r="AE97" s="3">
        <v>2</v>
      </c>
      <c r="AF97" s="3">
        <v>2</v>
      </c>
      <c r="AG97" s="3">
        <v>3</v>
      </c>
      <c r="AH97" s="3">
        <v>4</v>
      </c>
      <c r="AI97" s="3">
        <v>5</v>
      </c>
      <c r="AJ97" s="3">
        <v>6</v>
      </c>
      <c r="AK97" s="3">
        <v>7</v>
      </c>
      <c r="AL97" s="3">
        <v>8</v>
      </c>
      <c r="AM97" s="3">
        <v>9</v>
      </c>
      <c r="AN97" s="3">
        <v>10</v>
      </c>
      <c r="AO97" s="3">
        <v>11</v>
      </c>
      <c r="AP97" s="3">
        <v>12</v>
      </c>
      <c r="AQ97" s="3">
        <v>13</v>
      </c>
      <c r="AR97" s="3">
        <v>14</v>
      </c>
      <c r="AS97" s="3">
        <v>15</v>
      </c>
      <c r="AT97" s="3">
        <v>16</v>
      </c>
      <c r="AU97" s="3">
        <v>17</v>
      </c>
      <c r="AV97" s="3">
        <v>18</v>
      </c>
      <c r="AW97" s="3">
        <v>19</v>
      </c>
      <c r="AX97" s="23">
        <v>20</v>
      </c>
    </row>
    <row r="98" spans="2:50">
      <c r="B98" s="57"/>
      <c r="C98" s="51"/>
      <c r="D98" s="51"/>
      <c r="E98" s="51"/>
      <c r="F98" s="51"/>
      <c r="G98" s="51"/>
      <c r="H98" s="51"/>
      <c r="I98" s="51"/>
      <c r="J98" s="51"/>
      <c r="K98" s="51"/>
      <c r="L98" s="51"/>
      <c r="M98" s="51"/>
      <c r="N98" s="51"/>
      <c r="O98" s="51"/>
      <c r="P98" s="51"/>
      <c r="Q98" s="51"/>
      <c r="R98" s="51"/>
      <c r="S98" s="51"/>
      <c r="T98" s="51"/>
      <c r="U98" s="51"/>
      <c r="V98" s="51"/>
      <c r="W98" s="54"/>
      <c r="X98" s="51"/>
      <c r="Y98" s="55"/>
      <c r="Z98" s="82"/>
      <c r="AA98" s="74"/>
      <c r="AB98" s="75" t="str">
        <f t="shared" si="26"/>
        <v/>
      </c>
      <c r="AD98" s="22" t="s">
        <v>170</v>
      </c>
      <c r="AE98" s="3">
        <v>2</v>
      </c>
      <c r="AF98" s="3">
        <v>3</v>
      </c>
      <c r="AG98" s="3">
        <v>4</v>
      </c>
      <c r="AH98" s="3">
        <v>5</v>
      </c>
      <c r="AI98" s="3">
        <v>6</v>
      </c>
      <c r="AJ98" s="3">
        <v>7</v>
      </c>
      <c r="AK98" s="3">
        <v>8</v>
      </c>
      <c r="AL98" s="3">
        <v>9</v>
      </c>
      <c r="AM98" s="3">
        <v>10</v>
      </c>
      <c r="AN98" s="3">
        <v>11</v>
      </c>
      <c r="AO98" s="3">
        <v>12</v>
      </c>
      <c r="AP98" s="3">
        <v>13</v>
      </c>
      <c r="AQ98" s="3">
        <v>14</v>
      </c>
      <c r="AR98" s="3">
        <v>15</v>
      </c>
      <c r="AS98" s="3">
        <v>16</v>
      </c>
      <c r="AT98" s="3">
        <v>17</v>
      </c>
      <c r="AU98" s="3">
        <v>18</v>
      </c>
      <c r="AV98" s="3">
        <v>19</v>
      </c>
      <c r="AW98" s="3">
        <v>20</v>
      </c>
      <c r="AX98" s="23">
        <v>20</v>
      </c>
    </row>
    <row r="99" spans="2:50">
      <c r="B99" s="47" t="s">
        <v>10</v>
      </c>
      <c r="C99" s="48">
        <v>1</v>
      </c>
      <c r="D99" s="48">
        <v>2</v>
      </c>
      <c r="E99" s="48">
        <v>3</v>
      </c>
      <c r="F99" s="48">
        <v>4</v>
      </c>
      <c r="G99" s="48">
        <v>5</v>
      </c>
      <c r="H99" s="48">
        <v>6</v>
      </c>
      <c r="I99" s="48">
        <v>7</v>
      </c>
      <c r="J99" s="48">
        <v>8</v>
      </c>
      <c r="K99" s="48">
        <v>9</v>
      </c>
      <c r="L99" s="48">
        <v>10</v>
      </c>
      <c r="M99" s="48">
        <v>11</v>
      </c>
      <c r="N99" s="48">
        <v>12</v>
      </c>
      <c r="O99" s="48">
        <v>13</v>
      </c>
      <c r="P99" s="48">
        <v>14</v>
      </c>
      <c r="Q99" s="48">
        <v>15</v>
      </c>
      <c r="R99" s="48">
        <v>16</v>
      </c>
      <c r="S99" s="48">
        <v>17</v>
      </c>
      <c r="T99" s="48">
        <v>18</v>
      </c>
      <c r="U99" s="48">
        <v>19</v>
      </c>
      <c r="V99" s="48">
        <v>20</v>
      </c>
      <c r="W99" s="48" t="s">
        <v>12</v>
      </c>
      <c r="X99" s="48" t="s">
        <v>13</v>
      </c>
      <c r="Y99" s="49" t="s">
        <v>14</v>
      </c>
      <c r="Z99" s="80"/>
      <c r="AA99" s="77"/>
      <c r="AB99" s="75" t="str">
        <f t="shared" si="26"/>
        <v/>
      </c>
      <c r="AD99" s="22" t="s">
        <v>172</v>
      </c>
      <c r="AE99" s="3">
        <v>1</v>
      </c>
      <c r="AF99" s="3">
        <v>2</v>
      </c>
      <c r="AG99" s="3">
        <v>3</v>
      </c>
      <c r="AH99" s="3">
        <v>4</v>
      </c>
      <c r="AI99" s="3">
        <v>5</v>
      </c>
      <c r="AJ99" s="3">
        <v>6</v>
      </c>
      <c r="AK99" s="3">
        <v>7</v>
      </c>
      <c r="AL99" s="3">
        <v>8</v>
      </c>
      <c r="AM99" s="3">
        <v>9</v>
      </c>
      <c r="AN99" s="3">
        <v>10</v>
      </c>
      <c r="AO99" s="3">
        <v>11</v>
      </c>
      <c r="AP99" s="3">
        <v>12</v>
      </c>
      <c r="AQ99" s="3">
        <v>13</v>
      </c>
      <c r="AR99" s="3">
        <v>14</v>
      </c>
      <c r="AS99" s="3">
        <v>15</v>
      </c>
      <c r="AT99" s="3">
        <v>16</v>
      </c>
      <c r="AU99" s="3">
        <v>17</v>
      </c>
      <c r="AV99" s="3">
        <v>18</v>
      </c>
      <c r="AW99" s="3">
        <v>19</v>
      </c>
      <c r="AX99" s="23">
        <v>20</v>
      </c>
    </row>
    <row r="100" spans="2:50">
      <c r="B100" s="50" t="s">
        <v>214</v>
      </c>
      <c r="C100" s="51">
        <v>0</v>
      </c>
      <c r="D100" s="51">
        <v>2</v>
      </c>
      <c r="E100" s="51">
        <v>3</v>
      </c>
      <c r="F100" s="51">
        <v>6</v>
      </c>
      <c r="G100" s="51">
        <v>8</v>
      </c>
      <c r="H100" s="51">
        <v>12</v>
      </c>
      <c r="I100" s="51">
        <v>16</v>
      </c>
      <c r="J100" s="51">
        <v>21</v>
      </c>
      <c r="K100" s="51">
        <v>24</v>
      </c>
      <c r="L100" s="51">
        <v>24</v>
      </c>
      <c r="M100" s="51">
        <v>27</v>
      </c>
      <c r="N100" s="51">
        <v>33</v>
      </c>
      <c r="O100" s="51">
        <v>39</v>
      </c>
      <c r="P100" s="51">
        <v>39</v>
      </c>
      <c r="Q100" s="51">
        <v>49</v>
      </c>
      <c r="R100" s="51">
        <v>54</v>
      </c>
      <c r="S100" s="51">
        <v>54</v>
      </c>
      <c r="T100" s="51">
        <v>60</v>
      </c>
      <c r="U100" s="51">
        <v>63</v>
      </c>
      <c r="V100" s="51">
        <v>66</v>
      </c>
      <c r="W100" s="56">
        <f t="shared" si="19"/>
        <v>600</v>
      </c>
      <c r="X100" s="51">
        <f>ROUNDDOWN(W100/24,0)</f>
        <v>25</v>
      </c>
      <c r="Y100" s="53">
        <f>MOD(W100,24)</f>
        <v>0</v>
      </c>
      <c r="Z100" s="81"/>
      <c r="AA100" s="74">
        <v>1</v>
      </c>
      <c r="AB100" s="75">
        <f t="shared" si="26"/>
        <v>600</v>
      </c>
      <c r="AD100" s="22" t="s">
        <v>177</v>
      </c>
      <c r="AE100" s="3">
        <v>0</v>
      </c>
      <c r="AF100" s="3">
        <v>0</v>
      </c>
      <c r="AG100" s="3">
        <v>0</v>
      </c>
      <c r="AH100" s="3">
        <v>0</v>
      </c>
      <c r="AI100" s="3">
        <v>0</v>
      </c>
      <c r="AJ100" s="3">
        <v>0</v>
      </c>
      <c r="AK100" s="3">
        <v>0</v>
      </c>
      <c r="AL100" s="3">
        <v>0</v>
      </c>
      <c r="AM100" s="3">
        <v>2</v>
      </c>
      <c r="AN100" s="3">
        <v>3</v>
      </c>
      <c r="AO100" s="3">
        <v>4</v>
      </c>
      <c r="AP100" s="3">
        <v>5</v>
      </c>
      <c r="AQ100" s="3">
        <v>6</v>
      </c>
      <c r="AR100" s="3">
        <v>7</v>
      </c>
      <c r="AS100" s="3">
        <v>8</v>
      </c>
      <c r="AT100" s="3">
        <v>9</v>
      </c>
      <c r="AU100" s="3">
        <v>10</v>
      </c>
      <c r="AV100" s="3">
        <v>10</v>
      </c>
      <c r="AW100" s="3">
        <v>10</v>
      </c>
      <c r="AX100" s="23">
        <v>10</v>
      </c>
    </row>
    <row r="101" spans="2:50">
      <c r="B101" s="50" t="s">
        <v>216</v>
      </c>
      <c r="C101" s="51">
        <v>0</v>
      </c>
      <c r="D101" s="51">
        <v>2</v>
      </c>
      <c r="E101" s="51">
        <v>9</v>
      </c>
      <c r="F101" s="51">
        <v>19</v>
      </c>
      <c r="G101" s="51">
        <v>30</v>
      </c>
      <c r="H101" s="51">
        <v>41</v>
      </c>
      <c r="I101" s="51">
        <v>48</v>
      </c>
      <c r="J101" s="51"/>
      <c r="K101" s="51"/>
      <c r="L101" s="51"/>
      <c r="M101" s="51"/>
      <c r="N101" s="51"/>
      <c r="O101" s="51"/>
      <c r="P101" s="51"/>
      <c r="Q101" s="51"/>
      <c r="R101" s="51"/>
      <c r="S101" s="51"/>
      <c r="T101" s="51"/>
      <c r="U101" s="51"/>
      <c r="V101" s="51"/>
      <c r="W101" s="56">
        <f t="shared" si="19"/>
        <v>149</v>
      </c>
      <c r="X101" s="51">
        <f t="shared" ref="X101:X106" si="31">ROUNDDOWN(W101/24,0)</f>
        <v>6</v>
      </c>
      <c r="Y101" s="53">
        <f t="shared" ref="Y101:Y106" si="32">MOD(W101,24)</f>
        <v>5</v>
      </c>
      <c r="Z101" s="81"/>
      <c r="AA101" s="74">
        <v>1</v>
      </c>
      <c r="AB101" s="75">
        <f t="shared" si="26"/>
        <v>149</v>
      </c>
      <c r="AD101" s="22" t="s">
        <v>179</v>
      </c>
      <c r="AE101" s="3">
        <v>0</v>
      </c>
      <c r="AF101" s="3">
        <v>0</v>
      </c>
      <c r="AG101" s="3">
        <v>0</v>
      </c>
      <c r="AH101" s="3">
        <v>0</v>
      </c>
      <c r="AI101" s="3">
        <v>1</v>
      </c>
      <c r="AJ101" s="3">
        <v>1</v>
      </c>
      <c r="AK101" s="3">
        <v>2</v>
      </c>
      <c r="AL101" s="3">
        <v>2</v>
      </c>
      <c r="AM101" s="3">
        <v>3</v>
      </c>
      <c r="AN101" s="3">
        <v>3</v>
      </c>
      <c r="AO101" s="3">
        <v>3</v>
      </c>
      <c r="AP101" s="3">
        <v>4</v>
      </c>
      <c r="AQ101" s="3">
        <v>4</v>
      </c>
      <c r="AR101" s="3">
        <v>5</v>
      </c>
      <c r="AS101" s="3">
        <v>5</v>
      </c>
      <c r="AT101" s="3">
        <v>6</v>
      </c>
      <c r="AU101" s="3">
        <v>6</v>
      </c>
      <c r="AV101" s="3">
        <v>7</v>
      </c>
      <c r="AW101" s="3">
        <v>7</v>
      </c>
      <c r="AX101" s="23">
        <v>8</v>
      </c>
    </row>
    <row r="102" spans="2:50">
      <c r="B102" s="50" t="s">
        <v>15</v>
      </c>
      <c r="C102" s="51">
        <v>0</v>
      </c>
      <c r="D102" s="51">
        <v>3</v>
      </c>
      <c r="E102" s="51">
        <v>4</v>
      </c>
      <c r="F102" s="51">
        <v>7</v>
      </c>
      <c r="G102" s="51">
        <v>11</v>
      </c>
      <c r="H102" s="51">
        <v>15</v>
      </c>
      <c r="I102" s="51">
        <v>21</v>
      </c>
      <c r="J102" s="51">
        <v>28</v>
      </c>
      <c r="K102" s="51">
        <v>32</v>
      </c>
      <c r="L102" s="51">
        <v>32</v>
      </c>
      <c r="M102" s="51">
        <v>35</v>
      </c>
      <c r="N102" s="51">
        <v>44</v>
      </c>
      <c r="O102" s="51">
        <v>51</v>
      </c>
      <c r="P102" s="51">
        <v>51</v>
      </c>
      <c r="Q102" s="51">
        <v>64</v>
      </c>
      <c r="R102" s="51">
        <v>70</v>
      </c>
      <c r="S102" s="51">
        <v>70</v>
      </c>
      <c r="T102" s="51">
        <v>79</v>
      </c>
      <c r="U102" s="51">
        <v>82</v>
      </c>
      <c r="V102" s="51">
        <v>86</v>
      </c>
      <c r="W102" s="56">
        <f t="shared" si="19"/>
        <v>785</v>
      </c>
      <c r="X102" s="51">
        <f t="shared" si="31"/>
        <v>32</v>
      </c>
      <c r="Y102" s="53">
        <f t="shared" si="32"/>
        <v>17</v>
      </c>
      <c r="Z102" s="81"/>
      <c r="AA102" s="74">
        <v>1</v>
      </c>
      <c r="AB102" s="75">
        <f t="shared" si="26"/>
        <v>785</v>
      </c>
      <c r="AD102" s="22" t="s">
        <v>213</v>
      </c>
      <c r="AE102" s="3">
        <v>1</v>
      </c>
      <c r="AF102" s="3">
        <v>2</v>
      </c>
      <c r="AG102" s="3">
        <v>3</v>
      </c>
      <c r="AH102" s="3">
        <v>4</v>
      </c>
      <c r="AI102" s="3">
        <v>5</v>
      </c>
      <c r="AJ102" s="3">
        <v>6</v>
      </c>
      <c r="AK102" s="3">
        <v>7</v>
      </c>
      <c r="AL102" s="3">
        <v>8</v>
      </c>
      <c r="AM102" s="3">
        <v>9</v>
      </c>
      <c r="AN102" s="3">
        <v>10</v>
      </c>
      <c r="AO102" s="3">
        <v>11</v>
      </c>
      <c r="AP102" s="3">
        <v>12</v>
      </c>
      <c r="AQ102" s="3">
        <v>13</v>
      </c>
      <c r="AR102" s="3">
        <v>14</v>
      </c>
      <c r="AS102" s="3">
        <v>15</v>
      </c>
      <c r="AT102" s="3">
        <v>16</v>
      </c>
      <c r="AU102" s="3">
        <v>17</v>
      </c>
      <c r="AV102" s="3">
        <v>18</v>
      </c>
      <c r="AW102" s="3">
        <v>19</v>
      </c>
      <c r="AX102" s="23">
        <v>20</v>
      </c>
    </row>
    <row r="103" spans="2:50">
      <c r="B103" s="50" t="s">
        <v>217</v>
      </c>
      <c r="C103" s="51">
        <v>0</v>
      </c>
      <c r="D103" s="51">
        <v>9</v>
      </c>
      <c r="E103" s="51">
        <v>23</v>
      </c>
      <c r="F103" s="51">
        <v>36</v>
      </c>
      <c r="G103" s="51">
        <v>58</v>
      </c>
      <c r="H103" s="51">
        <v>67</v>
      </c>
      <c r="I103" s="51"/>
      <c r="J103" s="51"/>
      <c r="K103" s="51"/>
      <c r="L103" s="51"/>
      <c r="M103" s="51"/>
      <c r="N103" s="51"/>
      <c r="O103" s="51"/>
      <c r="P103" s="51"/>
      <c r="Q103" s="51"/>
      <c r="R103" s="51"/>
      <c r="S103" s="51"/>
      <c r="T103" s="51"/>
      <c r="U103" s="51"/>
      <c r="V103" s="51"/>
      <c r="W103" s="56">
        <f t="shared" si="19"/>
        <v>193</v>
      </c>
      <c r="X103" s="51">
        <f t="shared" si="31"/>
        <v>8</v>
      </c>
      <c r="Y103" s="53">
        <f t="shared" si="32"/>
        <v>1</v>
      </c>
      <c r="Z103" s="81"/>
      <c r="AA103" s="74">
        <v>1</v>
      </c>
      <c r="AB103" s="75">
        <f t="shared" si="26"/>
        <v>193</v>
      </c>
      <c r="AD103" s="22"/>
      <c r="AE103" s="3"/>
      <c r="AF103" s="3"/>
      <c r="AG103" s="3"/>
      <c r="AH103" s="3"/>
      <c r="AI103" s="3"/>
      <c r="AJ103" s="3"/>
      <c r="AK103" s="3"/>
      <c r="AL103" s="3"/>
      <c r="AM103" s="3"/>
      <c r="AN103" s="3"/>
      <c r="AO103" s="3"/>
      <c r="AP103" s="3"/>
      <c r="AQ103" s="3"/>
      <c r="AR103" s="3"/>
      <c r="AS103" s="3"/>
      <c r="AT103" s="3"/>
      <c r="AU103" s="3"/>
      <c r="AV103" s="3"/>
      <c r="AW103" s="3"/>
      <c r="AX103" s="23"/>
    </row>
    <row r="104" spans="2:50">
      <c r="B104" s="50" t="s">
        <v>218</v>
      </c>
      <c r="C104" s="51">
        <v>0</v>
      </c>
      <c r="D104" s="51">
        <v>28</v>
      </c>
      <c r="E104" s="51">
        <v>32</v>
      </c>
      <c r="F104" s="51">
        <v>32</v>
      </c>
      <c r="G104" s="51">
        <v>35</v>
      </c>
      <c r="H104" s="51">
        <v>44</v>
      </c>
      <c r="I104" s="51">
        <v>51</v>
      </c>
      <c r="J104" s="51">
        <v>51</v>
      </c>
      <c r="K104" s="51">
        <v>64</v>
      </c>
      <c r="L104" s="51">
        <v>70</v>
      </c>
      <c r="M104" s="51">
        <v>70</v>
      </c>
      <c r="N104" s="51">
        <v>79</v>
      </c>
      <c r="O104" s="51">
        <v>79</v>
      </c>
      <c r="P104" s="51">
        <v>82</v>
      </c>
      <c r="Q104" s="51">
        <v>86</v>
      </c>
      <c r="R104" s="51">
        <v>88</v>
      </c>
      <c r="S104" s="51"/>
      <c r="T104" s="51"/>
      <c r="U104" s="51"/>
      <c r="V104" s="51"/>
      <c r="W104" s="56">
        <f t="shared" si="19"/>
        <v>891</v>
      </c>
      <c r="X104" s="51">
        <f t="shared" si="31"/>
        <v>37</v>
      </c>
      <c r="Y104" s="53">
        <f t="shared" si="32"/>
        <v>3</v>
      </c>
      <c r="Z104" s="81"/>
      <c r="AA104" s="74">
        <v>1</v>
      </c>
      <c r="AB104" s="75">
        <f t="shared" si="26"/>
        <v>891</v>
      </c>
      <c r="AD104" s="20" t="s">
        <v>174</v>
      </c>
      <c r="AE104" s="4">
        <v>0</v>
      </c>
      <c r="AF104" s="4">
        <v>0</v>
      </c>
      <c r="AG104" s="4">
        <v>0</v>
      </c>
      <c r="AH104" s="4">
        <v>1</v>
      </c>
      <c r="AI104" s="4">
        <v>2</v>
      </c>
      <c r="AJ104" s="4">
        <v>3</v>
      </c>
      <c r="AK104" s="4">
        <v>4</v>
      </c>
      <c r="AL104" s="4">
        <v>5</v>
      </c>
      <c r="AM104" s="4">
        <v>6</v>
      </c>
      <c r="AN104" s="4">
        <v>7</v>
      </c>
      <c r="AO104" s="4">
        <v>9</v>
      </c>
      <c r="AP104" s="4">
        <v>10</v>
      </c>
      <c r="AQ104" s="4">
        <v>11</v>
      </c>
      <c r="AR104" s="4">
        <v>13</v>
      </c>
      <c r="AS104" s="4">
        <v>14</v>
      </c>
      <c r="AT104" s="4">
        <v>16</v>
      </c>
      <c r="AU104" s="4">
        <v>17</v>
      </c>
      <c r="AV104" s="4">
        <v>18</v>
      </c>
      <c r="AW104" s="4">
        <v>19</v>
      </c>
      <c r="AX104" s="33">
        <v>20</v>
      </c>
    </row>
    <row r="105" spans="2:50">
      <c r="B105" s="50" t="s">
        <v>220</v>
      </c>
      <c r="C105" s="51">
        <v>0</v>
      </c>
      <c r="D105" s="51">
        <v>38</v>
      </c>
      <c r="E105" s="51">
        <v>41</v>
      </c>
      <c r="F105" s="51">
        <v>41</v>
      </c>
      <c r="G105" s="51">
        <v>47</v>
      </c>
      <c r="H105" s="51">
        <v>48</v>
      </c>
      <c r="I105" s="51"/>
      <c r="J105" s="51"/>
      <c r="K105" s="51"/>
      <c r="L105" s="51"/>
      <c r="M105" s="51"/>
      <c r="N105" s="51"/>
      <c r="O105" s="51"/>
      <c r="P105" s="51"/>
      <c r="Q105" s="51"/>
      <c r="R105" s="51"/>
      <c r="S105" s="51"/>
      <c r="T105" s="51"/>
      <c r="U105" s="51"/>
      <c r="V105" s="51"/>
      <c r="W105" s="56">
        <f t="shared" si="19"/>
        <v>215</v>
      </c>
      <c r="X105" s="51">
        <f t="shared" si="31"/>
        <v>8</v>
      </c>
      <c r="Y105" s="53">
        <f t="shared" si="32"/>
        <v>23</v>
      </c>
      <c r="Z105" s="81"/>
      <c r="AA105" s="74">
        <v>1</v>
      </c>
      <c r="AB105" s="75">
        <f t="shared" si="26"/>
        <v>215</v>
      </c>
      <c r="AD105" s="22" t="s">
        <v>240</v>
      </c>
      <c r="AE105" s="7">
        <v>1</v>
      </c>
      <c r="AF105" s="3">
        <v>1</v>
      </c>
      <c r="AG105" s="3">
        <v>1</v>
      </c>
      <c r="AH105" s="3">
        <v>2</v>
      </c>
      <c r="AI105" s="3">
        <v>3</v>
      </c>
      <c r="AJ105" s="3">
        <v>4</v>
      </c>
      <c r="AK105" s="3">
        <v>5</v>
      </c>
      <c r="AL105" s="3">
        <v>6</v>
      </c>
      <c r="AM105" s="3">
        <v>7</v>
      </c>
      <c r="AN105" s="3">
        <v>8</v>
      </c>
      <c r="AO105" s="3">
        <v>10</v>
      </c>
      <c r="AP105" s="3">
        <v>11</v>
      </c>
      <c r="AQ105" s="3">
        <v>12</v>
      </c>
      <c r="AR105" s="3">
        <v>14</v>
      </c>
      <c r="AS105" s="3">
        <v>15</v>
      </c>
      <c r="AT105" s="3">
        <v>17</v>
      </c>
      <c r="AU105" s="3">
        <v>18</v>
      </c>
      <c r="AV105" s="3">
        <v>19</v>
      </c>
      <c r="AW105" s="3">
        <v>20</v>
      </c>
      <c r="AX105" s="23">
        <v>20</v>
      </c>
    </row>
    <row r="106" spans="2:50">
      <c r="B106" s="50" t="s">
        <v>7</v>
      </c>
      <c r="C106" s="51">
        <v>0</v>
      </c>
      <c r="D106" s="51">
        <v>1</v>
      </c>
      <c r="E106" s="51">
        <v>1</v>
      </c>
      <c r="F106" s="51">
        <v>2</v>
      </c>
      <c r="G106" s="51">
        <v>3</v>
      </c>
      <c r="H106" s="51">
        <v>5</v>
      </c>
      <c r="I106" s="51">
        <v>6</v>
      </c>
      <c r="J106" s="51">
        <v>8</v>
      </c>
      <c r="K106" s="51">
        <v>9</v>
      </c>
      <c r="L106" s="51">
        <v>9</v>
      </c>
      <c r="M106" s="51">
        <v>10</v>
      </c>
      <c r="N106" s="51">
        <v>13</v>
      </c>
      <c r="O106" s="51">
        <v>15</v>
      </c>
      <c r="P106" s="51">
        <v>15</v>
      </c>
      <c r="Q106" s="51">
        <v>19</v>
      </c>
      <c r="R106" s="51">
        <v>21</v>
      </c>
      <c r="S106" s="51">
        <v>21</v>
      </c>
      <c r="T106" s="51">
        <v>23</v>
      </c>
      <c r="U106" s="51">
        <v>24</v>
      </c>
      <c r="V106" s="51">
        <v>25</v>
      </c>
      <c r="W106" s="51">
        <f t="shared" si="19"/>
        <v>230</v>
      </c>
      <c r="X106" s="51">
        <f t="shared" si="31"/>
        <v>9</v>
      </c>
      <c r="Y106" s="55">
        <f t="shared" si="32"/>
        <v>14</v>
      </c>
      <c r="Z106" s="82"/>
      <c r="AA106" s="74">
        <v>1</v>
      </c>
      <c r="AB106" s="75">
        <f t="shared" si="26"/>
        <v>230</v>
      </c>
      <c r="AD106" s="22" t="s">
        <v>241</v>
      </c>
      <c r="AE106" s="7">
        <v>0</v>
      </c>
      <c r="AF106" s="3">
        <v>1</v>
      </c>
      <c r="AG106" s="3">
        <v>1</v>
      </c>
      <c r="AH106" s="3">
        <v>2</v>
      </c>
      <c r="AI106" s="3">
        <v>3</v>
      </c>
      <c r="AJ106" s="3">
        <v>4</v>
      </c>
      <c r="AK106" s="3">
        <v>5</v>
      </c>
      <c r="AL106" s="3">
        <v>6</v>
      </c>
      <c r="AM106" s="3">
        <v>7</v>
      </c>
      <c r="AN106" s="3">
        <v>8</v>
      </c>
      <c r="AO106" s="3">
        <v>10</v>
      </c>
      <c r="AP106" s="3">
        <v>11</v>
      </c>
      <c r="AQ106" s="3">
        <v>12</v>
      </c>
      <c r="AR106" s="3">
        <v>14</v>
      </c>
      <c r="AS106" s="3">
        <v>15</v>
      </c>
      <c r="AT106" s="3">
        <v>17</v>
      </c>
      <c r="AU106" s="3">
        <v>18</v>
      </c>
      <c r="AV106" s="3">
        <v>19</v>
      </c>
      <c r="AW106" s="3">
        <v>20</v>
      </c>
      <c r="AX106" s="23">
        <v>20</v>
      </c>
    </row>
    <row r="107" spans="2:50" ht="15.75" thickBot="1">
      <c r="B107" s="58" t="s">
        <v>8</v>
      </c>
      <c r="C107" s="59">
        <v>0</v>
      </c>
      <c r="D107" s="59">
        <v>11</v>
      </c>
      <c r="E107" s="59">
        <v>13</v>
      </c>
      <c r="F107" s="59">
        <v>13</v>
      </c>
      <c r="G107" s="59">
        <v>14</v>
      </c>
      <c r="H107" s="59">
        <v>18</v>
      </c>
      <c r="I107" s="59">
        <v>21</v>
      </c>
      <c r="J107" s="59">
        <v>21</v>
      </c>
      <c r="K107" s="59">
        <v>26</v>
      </c>
      <c r="L107" s="59">
        <v>29</v>
      </c>
      <c r="M107" s="59">
        <v>29</v>
      </c>
      <c r="N107" s="59">
        <v>33</v>
      </c>
      <c r="O107" s="59">
        <v>33</v>
      </c>
      <c r="P107" s="59">
        <v>34</v>
      </c>
      <c r="Q107" s="59">
        <v>36</v>
      </c>
      <c r="R107" s="59">
        <v>36</v>
      </c>
      <c r="S107" s="59"/>
      <c r="T107" s="59"/>
      <c r="U107" s="59"/>
      <c r="V107" s="59"/>
      <c r="W107" s="59">
        <f>SUM(C107:V107)</f>
        <v>367</v>
      </c>
      <c r="X107" s="59">
        <f>ROUNDDOWN(W107/24,0)</f>
        <v>15</v>
      </c>
      <c r="Y107" s="60">
        <f>MOD(W107,24)</f>
        <v>7</v>
      </c>
      <c r="Z107" s="82"/>
      <c r="AA107" s="78">
        <v>1</v>
      </c>
      <c r="AB107" s="79">
        <f t="shared" si="26"/>
        <v>367</v>
      </c>
      <c r="AD107" s="22" t="s">
        <v>11</v>
      </c>
      <c r="AE107" s="7">
        <v>0</v>
      </c>
      <c r="AF107" s="3">
        <v>0</v>
      </c>
      <c r="AG107" s="3">
        <v>0</v>
      </c>
      <c r="AH107" s="3">
        <v>0</v>
      </c>
      <c r="AI107" s="3">
        <v>2</v>
      </c>
      <c r="AJ107" s="3">
        <v>3</v>
      </c>
      <c r="AK107" s="3">
        <v>4</v>
      </c>
      <c r="AL107" s="3">
        <v>5</v>
      </c>
      <c r="AM107" s="3">
        <v>6</v>
      </c>
      <c r="AN107" s="3">
        <v>7</v>
      </c>
      <c r="AO107" s="3">
        <v>9</v>
      </c>
      <c r="AP107" s="3">
        <v>10</v>
      </c>
      <c r="AQ107" s="3">
        <v>11</v>
      </c>
      <c r="AR107" s="3">
        <v>13</v>
      </c>
      <c r="AS107" s="3">
        <v>14</v>
      </c>
      <c r="AT107" s="3">
        <v>16</v>
      </c>
      <c r="AU107" s="3">
        <v>17</v>
      </c>
      <c r="AV107" s="3">
        <v>18</v>
      </c>
      <c r="AW107" s="3">
        <v>19</v>
      </c>
      <c r="AX107" s="23">
        <v>20</v>
      </c>
    </row>
    <row r="108" spans="2:50">
      <c r="AD108" s="22" t="s">
        <v>242</v>
      </c>
      <c r="AE108" s="7">
        <v>0</v>
      </c>
      <c r="AF108" s="3">
        <v>0</v>
      </c>
      <c r="AG108" s="3">
        <v>0</v>
      </c>
      <c r="AH108" s="3">
        <v>0</v>
      </c>
      <c r="AI108" s="3">
        <v>0</v>
      </c>
      <c r="AJ108" s="3">
        <v>0</v>
      </c>
      <c r="AK108" s="3">
        <v>0</v>
      </c>
      <c r="AL108" s="3">
        <v>2</v>
      </c>
      <c r="AM108" s="3">
        <v>3</v>
      </c>
      <c r="AN108" s="3">
        <v>4</v>
      </c>
      <c r="AO108" s="3">
        <v>6</v>
      </c>
      <c r="AP108" s="3">
        <v>7</v>
      </c>
      <c r="AQ108" s="3">
        <v>8</v>
      </c>
      <c r="AR108" s="3">
        <v>10</v>
      </c>
      <c r="AS108" s="3">
        <v>11</v>
      </c>
      <c r="AT108" s="3">
        <v>13</v>
      </c>
      <c r="AU108" s="3">
        <v>15</v>
      </c>
      <c r="AV108" s="3">
        <v>16</v>
      </c>
      <c r="AW108" s="3">
        <v>17</v>
      </c>
      <c r="AX108" s="23">
        <v>18</v>
      </c>
    </row>
    <row r="109" spans="2:50">
      <c r="X109" s="84"/>
      <c r="Y109" s="85"/>
      <c r="Z109" s="85"/>
      <c r="AA109" s="86" t="s">
        <v>28</v>
      </c>
      <c r="AB109" s="87">
        <f>SUM(AB59:AB88)</f>
        <v>12075.283333333333</v>
      </c>
      <c r="AD109" s="22" t="s">
        <v>243</v>
      </c>
      <c r="AE109" s="7">
        <v>0</v>
      </c>
      <c r="AF109" s="3">
        <v>0</v>
      </c>
      <c r="AG109" s="3">
        <v>0</v>
      </c>
      <c r="AH109" s="3">
        <v>0</v>
      </c>
      <c r="AI109" s="3">
        <v>0</v>
      </c>
      <c r="AJ109" s="3">
        <v>0</v>
      </c>
      <c r="AK109" s="3">
        <v>0</v>
      </c>
      <c r="AL109" s="3">
        <v>0</v>
      </c>
      <c r="AM109" s="3">
        <v>0</v>
      </c>
      <c r="AN109" s="3">
        <v>0</v>
      </c>
      <c r="AO109" s="3">
        <v>2</v>
      </c>
      <c r="AP109" s="3">
        <v>3</v>
      </c>
      <c r="AQ109" s="3">
        <v>4</v>
      </c>
      <c r="AR109" s="3">
        <v>6</v>
      </c>
      <c r="AS109" s="3">
        <v>7</v>
      </c>
      <c r="AT109" s="3">
        <v>10</v>
      </c>
      <c r="AU109" s="3">
        <v>11</v>
      </c>
      <c r="AV109" s="3">
        <v>12</v>
      </c>
      <c r="AW109" s="3">
        <v>13</v>
      </c>
      <c r="AX109" s="23">
        <v>15</v>
      </c>
    </row>
    <row r="110" spans="2:50">
      <c r="X110" s="88"/>
      <c r="Y110" s="89"/>
      <c r="Z110" s="89"/>
      <c r="AA110" s="90" t="s">
        <v>175</v>
      </c>
      <c r="AB110" s="91">
        <f>SUM(AB92:AB107)</f>
        <v>9371</v>
      </c>
      <c r="AD110" s="22" t="s">
        <v>244</v>
      </c>
      <c r="AE110" s="7">
        <v>0</v>
      </c>
      <c r="AF110" s="3">
        <v>0</v>
      </c>
      <c r="AG110" s="3">
        <v>0</v>
      </c>
      <c r="AH110" s="3">
        <v>0</v>
      </c>
      <c r="AI110" s="3">
        <v>0</v>
      </c>
      <c r="AJ110" s="3">
        <v>0</v>
      </c>
      <c r="AK110" s="3">
        <v>0</v>
      </c>
      <c r="AL110" s="3">
        <v>0</v>
      </c>
      <c r="AM110" s="3">
        <v>0</v>
      </c>
      <c r="AN110" s="3">
        <v>0</v>
      </c>
      <c r="AO110" s="3">
        <v>0</v>
      </c>
      <c r="AP110" s="3">
        <v>0</v>
      </c>
      <c r="AQ110" s="3">
        <v>0</v>
      </c>
      <c r="AR110" s="3">
        <v>0</v>
      </c>
      <c r="AS110" s="3">
        <v>2</v>
      </c>
      <c r="AT110" s="3">
        <v>5</v>
      </c>
      <c r="AU110" s="3">
        <v>6</v>
      </c>
      <c r="AV110" s="3">
        <v>8</v>
      </c>
      <c r="AW110" s="3">
        <v>9</v>
      </c>
      <c r="AX110" s="23">
        <v>11</v>
      </c>
    </row>
    <row r="111" spans="2:50">
      <c r="AD111" s="30"/>
      <c r="AE111" s="7"/>
      <c r="AF111" s="3"/>
      <c r="AG111" s="3"/>
      <c r="AH111" s="3"/>
      <c r="AI111" s="3"/>
      <c r="AJ111" s="3"/>
      <c r="AK111" s="3"/>
      <c r="AL111" s="2"/>
      <c r="AM111" s="2"/>
      <c r="AN111" s="2"/>
      <c r="AO111" s="2"/>
      <c r="AP111" s="2"/>
      <c r="AQ111" s="2"/>
      <c r="AR111" s="2"/>
      <c r="AS111" s="2"/>
      <c r="AT111" s="2"/>
      <c r="AU111" s="2"/>
      <c r="AV111" s="2"/>
      <c r="AW111" s="2"/>
      <c r="AX111" s="25"/>
    </row>
    <row r="112" spans="2:50">
      <c r="AD112" s="22" t="s">
        <v>214</v>
      </c>
      <c r="AE112" s="7">
        <v>1</v>
      </c>
      <c r="AF112" s="3">
        <v>1</v>
      </c>
      <c r="AG112" s="3">
        <v>1</v>
      </c>
      <c r="AH112" s="3">
        <v>2</v>
      </c>
      <c r="AI112" s="3">
        <v>3</v>
      </c>
      <c r="AJ112" s="3">
        <v>4</v>
      </c>
      <c r="AK112" s="3">
        <v>5</v>
      </c>
      <c r="AL112" s="3">
        <v>6</v>
      </c>
      <c r="AM112" s="3">
        <v>7</v>
      </c>
      <c r="AN112" s="3">
        <v>8</v>
      </c>
      <c r="AO112" s="3">
        <v>10</v>
      </c>
      <c r="AP112" s="3">
        <v>11</v>
      </c>
      <c r="AQ112" s="3">
        <v>12</v>
      </c>
      <c r="AR112" s="3">
        <v>14</v>
      </c>
      <c r="AS112" s="3">
        <v>15</v>
      </c>
      <c r="AT112" s="3">
        <v>17</v>
      </c>
      <c r="AU112" s="3">
        <v>18</v>
      </c>
      <c r="AV112" s="3">
        <v>19</v>
      </c>
      <c r="AW112" s="3">
        <v>20</v>
      </c>
      <c r="AX112" s="23">
        <v>20</v>
      </c>
    </row>
    <row r="113" spans="3:50">
      <c r="AD113" s="22" t="s">
        <v>216</v>
      </c>
      <c r="AE113" s="7">
        <v>0</v>
      </c>
      <c r="AF113" s="3">
        <v>0</v>
      </c>
      <c r="AG113" s="3">
        <v>1</v>
      </c>
      <c r="AH113" s="3">
        <v>2</v>
      </c>
      <c r="AI113" s="3">
        <v>2</v>
      </c>
      <c r="AJ113" s="3">
        <v>2</v>
      </c>
      <c r="AK113" s="3">
        <v>2</v>
      </c>
      <c r="AL113" s="3">
        <v>3</v>
      </c>
      <c r="AM113" s="3">
        <v>3</v>
      </c>
      <c r="AN113" s="3">
        <v>3</v>
      </c>
      <c r="AO113" s="3">
        <v>4</v>
      </c>
      <c r="AP113" s="3">
        <v>4</v>
      </c>
      <c r="AQ113" s="3">
        <v>4</v>
      </c>
      <c r="AR113" s="3">
        <v>5</v>
      </c>
      <c r="AS113" s="3">
        <v>5</v>
      </c>
      <c r="AT113" s="3">
        <v>6</v>
      </c>
      <c r="AU113" s="3">
        <v>6</v>
      </c>
      <c r="AV113" s="3">
        <v>7</v>
      </c>
      <c r="AW113" s="3">
        <v>7</v>
      </c>
      <c r="AX113" s="23">
        <v>7</v>
      </c>
    </row>
    <row r="114" spans="3:50">
      <c r="AD114" s="22" t="s">
        <v>15</v>
      </c>
      <c r="AE114" s="7">
        <v>0</v>
      </c>
      <c r="AF114" s="3">
        <v>0</v>
      </c>
      <c r="AG114" s="3">
        <v>0</v>
      </c>
      <c r="AH114" s="3">
        <v>2</v>
      </c>
      <c r="AI114" s="3">
        <v>3</v>
      </c>
      <c r="AJ114" s="3">
        <v>4</v>
      </c>
      <c r="AK114" s="3">
        <v>5</v>
      </c>
      <c r="AL114" s="3">
        <v>6</v>
      </c>
      <c r="AM114" s="3">
        <v>7</v>
      </c>
      <c r="AN114" s="3">
        <v>8</v>
      </c>
      <c r="AO114" s="3">
        <v>10</v>
      </c>
      <c r="AP114" s="3">
        <v>11</v>
      </c>
      <c r="AQ114" s="3">
        <v>12</v>
      </c>
      <c r="AR114" s="3">
        <v>14</v>
      </c>
      <c r="AS114" s="3">
        <v>15</v>
      </c>
      <c r="AT114" s="3">
        <v>17</v>
      </c>
      <c r="AU114" s="3">
        <v>18</v>
      </c>
      <c r="AV114" s="3">
        <v>19</v>
      </c>
      <c r="AW114" s="3">
        <v>20</v>
      </c>
      <c r="AX114" s="23">
        <v>20</v>
      </c>
    </row>
    <row r="115" spans="3:50">
      <c r="AD115" s="22" t="s">
        <v>217</v>
      </c>
      <c r="AE115" s="7">
        <v>0</v>
      </c>
      <c r="AF115" s="3">
        <v>0</v>
      </c>
      <c r="AG115" s="3">
        <v>0</v>
      </c>
      <c r="AH115" s="3">
        <v>0</v>
      </c>
      <c r="AI115" s="3">
        <v>0</v>
      </c>
      <c r="AJ115" s="3">
        <v>0</v>
      </c>
      <c r="AK115" s="3">
        <v>2</v>
      </c>
      <c r="AL115" s="3">
        <v>2</v>
      </c>
      <c r="AM115" s="3">
        <v>2</v>
      </c>
      <c r="AN115" s="3">
        <v>3</v>
      </c>
      <c r="AO115" s="3">
        <v>3</v>
      </c>
      <c r="AP115" s="3">
        <v>3</v>
      </c>
      <c r="AQ115" s="3">
        <v>4</v>
      </c>
      <c r="AR115" s="3">
        <v>4</v>
      </c>
      <c r="AS115" s="3">
        <v>5</v>
      </c>
      <c r="AT115" s="3">
        <v>5</v>
      </c>
      <c r="AU115" s="3">
        <v>5</v>
      </c>
      <c r="AV115" s="3">
        <v>6</v>
      </c>
      <c r="AW115" s="3">
        <v>6</v>
      </c>
      <c r="AX115" s="23">
        <v>6</v>
      </c>
    </row>
    <row r="116" spans="3:50">
      <c r="AD116" s="22" t="s">
        <v>218</v>
      </c>
      <c r="AE116" s="7">
        <v>0</v>
      </c>
      <c r="AF116" s="3">
        <v>0</v>
      </c>
      <c r="AG116" s="3">
        <v>0</v>
      </c>
      <c r="AH116" s="3">
        <v>0</v>
      </c>
      <c r="AI116" s="3">
        <v>0</v>
      </c>
      <c r="AJ116" s="3">
        <v>0</v>
      </c>
      <c r="AK116" s="3">
        <v>0</v>
      </c>
      <c r="AL116" s="3">
        <v>0</v>
      </c>
      <c r="AM116" s="3">
        <v>0</v>
      </c>
      <c r="AN116" s="3">
        <v>2</v>
      </c>
      <c r="AO116" s="3">
        <v>4</v>
      </c>
      <c r="AP116" s="3">
        <v>5</v>
      </c>
      <c r="AQ116" s="3">
        <v>6</v>
      </c>
      <c r="AR116" s="3">
        <v>8</v>
      </c>
      <c r="AS116" s="3">
        <v>9</v>
      </c>
      <c r="AT116" s="3">
        <v>11</v>
      </c>
      <c r="AU116" s="3">
        <v>13</v>
      </c>
      <c r="AV116" s="3">
        <v>14</v>
      </c>
      <c r="AW116" s="3">
        <v>15</v>
      </c>
      <c r="AX116" s="23">
        <v>16</v>
      </c>
    </row>
    <row r="117" spans="3:50">
      <c r="AD117" s="22" t="s">
        <v>220</v>
      </c>
      <c r="AE117" s="7">
        <v>0</v>
      </c>
      <c r="AF117" s="7">
        <v>0</v>
      </c>
      <c r="AG117" s="3">
        <v>0</v>
      </c>
      <c r="AH117" s="3">
        <v>0</v>
      </c>
      <c r="AI117" s="3">
        <v>0</v>
      </c>
      <c r="AJ117" s="3">
        <v>0</v>
      </c>
      <c r="AK117" s="3">
        <v>0</v>
      </c>
      <c r="AL117" s="3">
        <v>0</v>
      </c>
      <c r="AM117" s="3">
        <v>0</v>
      </c>
      <c r="AN117" s="3">
        <v>0</v>
      </c>
      <c r="AO117" s="3">
        <v>0</v>
      </c>
      <c r="AP117" s="3">
        <v>0</v>
      </c>
      <c r="AQ117" s="3">
        <v>0</v>
      </c>
      <c r="AR117" s="3">
        <v>0</v>
      </c>
      <c r="AS117" s="3">
        <v>2</v>
      </c>
      <c r="AT117" s="3">
        <v>3</v>
      </c>
      <c r="AU117" s="3">
        <v>4</v>
      </c>
      <c r="AV117" s="3">
        <v>5</v>
      </c>
      <c r="AW117" s="3">
        <v>6</v>
      </c>
      <c r="AX117" s="23">
        <v>6</v>
      </c>
    </row>
    <row r="118" spans="3:50">
      <c r="AD118" s="22"/>
      <c r="AE118" s="7"/>
      <c r="AF118" s="7"/>
      <c r="AG118" s="3"/>
      <c r="AH118" s="3"/>
      <c r="AI118" s="3"/>
      <c r="AJ118" s="3"/>
      <c r="AK118" s="3"/>
      <c r="AL118" s="3"/>
      <c r="AM118" s="3"/>
      <c r="AN118" s="3"/>
      <c r="AO118" s="3"/>
      <c r="AP118" s="3"/>
      <c r="AQ118" s="3"/>
      <c r="AR118" s="3"/>
      <c r="AS118" s="3"/>
      <c r="AT118" s="3"/>
      <c r="AU118" s="2"/>
      <c r="AV118" s="2"/>
      <c r="AW118" s="2"/>
      <c r="AX118" s="25"/>
    </row>
    <row r="119" spans="3:50">
      <c r="AD119" s="22" t="s">
        <v>7</v>
      </c>
      <c r="AE119" s="7">
        <v>1</v>
      </c>
      <c r="AF119" s="3">
        <v>1</v>
      </c>
      <c r="AG119" s="3">
        <v>1</v>
      </c>
      <c r="AH119" s="3">
        <v>2</v>
      </c>
      <c r="AI119" s="3">
        <v>3</v>
      </c>
      <c r="AJ119" s="3">
        <v>4</v>
      </c>
      <c r="AK119" s="3">
        <v>5</v>
      </c>
      <c r="AL119" s="3">
        <v>6</v>
      </c>
      <c r="AM119" s="3">
        <v>7</v>
      </c>
      <c r="AN119" s="3">
        <v>8</v>
      </c>
      <c r="AO119" s="3">
        <v>10</v>
      </c>
      <c r="AP119" s="3">
        <v>11</v>
      </c>
      <c r="AQ119" s="3">
        <v>12</v>
      </c>
      <c r="AR119" s="3">
        <v>14</v>
      </c>
      <c r="AS119" s="3">
        <v>15</v>
      </c>
      <c r="AT119" s="3">
        <v>17</v>
      </c>
      <c r="AU119" s="3">
        <v>18</v>
      </c>
      <c r="AV119" s="3">
        <v>19</v>
      </c>
      <c r="AW119" s="3">
        <v>20</v>
      </c>
      <c r="AX119" s="23">
        <v>20</v>
      </c>
    </row>
    <row r="120" spans="3:50" ht="15.75" thickBot="1">
      <c r="AD120" s="26" t="s">
        <v>8</v>
      </c>
      <c r="AE120" s="27">
        <v>0</v>
      </c>
      <c r="AF120" s="28">
        <v>0</v>
      </c>
      <c r="AG120" s="28">
        <v>0</v>
      </c>
      <c r="AH120" s="28">
        <v>0</v>
      </c>
      <c r="AI120" s="28">
        <v>0</v>
      </c>
      <c r="AJ120" s="28">
        <v>0</v>
      </c>
      <c r="AK120" s="28">
        <v>0</v>
      </c>
      <c r="AL120" s="28">
        <v>0</v>
      </c>
      <c r="AM120" s="28">
        <v>0</v>
      </c>
      <c r="AN120" s="28">
        <v>3</v>
      </c>
      <c r="AO120" s="28">
        <v>5</v>
      </c>
      <c r="AP120" s="28">
        <v>6</v>
      </c>
      <c r="AQ120" s="28">
        <v>7</v>
      </c>
      <c r="AR120" s="28">
        <v>9</v>
      </c>
      <c r="AS120" s="28">
        <v>10</v>
      </c>
      <c r="AT120" s="28">
        <v>12</v>
      </c>
      <c r="AU120" s="28">
        <v>14</v>
      </c>
      <c r="AV120" s="28">
        <v>15</v>
      </c>
      <c r="AW120" s="28">
        <v>16</v>
      </c>
      <c r="AX120" s="29">
        <v>16</v>
      </c>
    </row>
    <row r="121" spans="3:50" ht="15.75" thickBot="1"/>
    <row r="122" spans="3:50">
      <c r="C122" s="187"/>
      <c r="D122" s="188"/>
      <c r="E122" s="188"/>
      <c r="F122" s="188"/>
      <c r="G122" s="188"/>
      <c r="H122" s="188"/>
      <c r="I122" s="188"/>
      <c r="J122" s="188"/>
      <c r="K122" s="188"/>
      <c r="L122" s="350" t="s">
        <v>89</v>
      </c>
      <c r="M122" s="350"/>
      <c r="N122" s="350"/>
      <c r="O122" s="350"/>
      <c r="P122" s="350"/>
      <c r="Q122" s="350"/>
      <c r="R122" s="351"/>
    </row>
    <row r="123" spans="3:50">
      <c r="C123" s="67"/>
      <c r="D123" s="3"/>
      <c r="E123" s="3">
        <f>IF('Resources Tracker'!E4="Ja",'Resources Tracker'!D4*2,'Resources Tracker'!D4)</f>
        <v>88</v>
      </c>
      <c r="F123" s="3" t="s">
        <v>68</v>
      </c>
      <c r="G123" s="3">
        <f ca="1">INDEX(AZ4:BC83,MATCH('Progress Tracker'!S29,Data!AZ4:AZ83,0),4)</f>
        <v>9200</v>
      </c>
      <c r="H123" s="3"/>
      <c r="I123" s="3"/>
      <c r="J123" s="3"/>
      <c r="K123" s="3"/>
      <c r="L123" s="3"/>
      <c r="M123" s="3"/>
      <c r="N123" s="3"/>
      <c r="O123" s="3"/>
      <c r="P123" s="3"/>
      <c r="Q123" s="3"/>
      <c r="R123" s="23"/>
    </row>
    <row r="124" spans="3:50">
      <c r="C124" s="67"/>
      <c r="D124" s="3"/>
      <c r="E124" s="3">
        <f>IF('Resources Tracker'!E5="Ja",'Resources Tracker'!D5*2,'Resources Tracker'!D5)</f>
        <v>20</v>
      </c>
      <c r="F124" s="3"/>
      <c r="G124" s="3"/>
      <c r="H124" s="3"/>
      <c r="I124" s="3"/>
      <c r="J124" s="3"/>
      <c r="K124" s="3"/>
      <c r="L124" s="3"/>
      <c r="M124" s="3"/>
      <c r="N124" s="3"/>
      <c r="O124" s="3"/>
      <c r="P124" s="3"/>
      <c r="Q124" s="3"/>
      <c r="R124" s="23"/>
      <c r="AD124" s="105" t="s">
        <v>174</v>
      </c>
    </row>
    <row r="125" spans="3:50">
      <c r="C125" s="67"/>
      <c r="D125" s="3"/>
      <c r="E125" s="3">
        <f>IF('Resources Tracker'!E6="Ja",'Resources Tracker'!D6*2,'Resources Tracker'!D6)</f>
        <v>0</v>
      </c>
      <c r="F125" s="3"/>
      <c r="G125" s="3"/>
      <c r="H125" s="3"/>
      <c r="I125" s="3"/>
      <c r="J125" s="3"/>
      <c r="K125" s="3"/>
      <c r="L125" s="3"/>
      <c r="M125" s="3"/>
      <c r="N125" s="3"/>
      <c r="O125" s="3"/>
      <c r="P125" s="3"/>
      <c r="Q125" s="3"/>
      <c r="R125" s="23"/>
      <c r="AD125" s="105" t="s">
        <v>140</v>
      </c>
    </row>
    <row r="126" spans="3:50">
      <c r="C126" s="67"/>
      <c r="D126" s="3"/>
      <c r="E126" s="3">
        <f>IF('Resources Tracker'!E7="Ja",'Resources Tracker'!D7*2,'Resources Tracker'!D7)</f>
        <v>0</v>
      </c>
      <c r="F126" s="3"/>
      <c r="G126" s="3"/>
      <c r="H126" s="3"/>
      <c r="I126" s="3"/>
      <c r="J126" s="3"/>
      <c r="K126" s="3"/>
      <c r="L126" s="3"/>
      <c r="M126" s="3"/>
      <c r="N126" s="3"/>
      <c r="O126" s="3"/>
      <c r="P126" s="3"/>
      <c r="Q126" s="3"/>
      <c r="R126" s="23"/>
      <c r="AD126" s="105" t="s">
        <v>139</v>
      </c>
    </row>
    <row r="127" spans="3:50">
      <c r="C127" s="67"/>
      <c r="D127" s="3"/>
      <c r="E127" s="3">
        <f>SUM(E123:E126)</f>
        <v>108</v>
      </c>
      <c r="F127" s="3"/>
      <c r="G127" s="3"/>
      <c r="H127" s="3"/>
      <c r="I127" s="3"/>
      <c r="J127" s="3"/>
      <c r="K127" s="3"/>
      <c r="L127" s="3"/>
      <c r="M127" s="3"/>
      <c r="N127" s="3"/>
      <c r="O127" s="3"/>
      <c r="P127" s="3"/>
      <c r="Q127" s="3"/>
      <c r="R127" s="23"/>
      <c r="AD127" s="105" t="s">
        <v>145</v>
      </c>
    </row>
    <row r="128" spans="3:50">
      <c r="C128" s="67"/>
      <c r="D128" s="3">
        <v>1</v>
      </c>
      <c r="E128" s="3" t="s">
        <v>48</v>
      </c>
      <c r="F128" s="189">
        <v>3000</v>
      </c>
      <c r="G128" s="189">
        <v>2000</v>
      </c>
      <c r="H128" s="189">
        <v>1000</v>
      </c>
      <c r="I128" s="3"/>
      <c r="J128" s="3">
        <f ca="1">(LEFT(E128,FIND(" ",E128))+$G$123)*(1+$E$127/100)</f>
        <v>19145.36</v>
      </c>
      <c r="K128" s="189">
        <f>F128*(1+$E$127/100)</f>
        <v>6240</v>
      </c>
      <c r="L128" s="189">
        <f t="shared" ref="L128:M128" si="33">G128*(1+$E$127/100)</f>
        <v>4160</v>
      </c>
      <c r="M128" s="189">
        <f t="shared" si="33"/>
        <v>2080</v>
      </c>
      <c r="N128" s="3"/>
      <c r="O128" s="3">
        <f ca="1">SUM(J$128:J128)</f>
        <v>19145.36</v>
      </c>
      <c r="P128" s="3">
        <f>SUM(K$128:K128)</f>
        <v>6240</v>
      </c>
      <c r="Q128" s="3">
        <f>SUM(L$128:L128)</f>
        <v>4160</v>
      </c>
      <c r="R128" s="23">
        <f>SUM(M$128:M128)</f>
        <v>2080</v>
      </c>
      <c r="AD128" s="105" t="s">
        <v>170</v>
      </c>
    </row>
    <row r="129" spans="3:30">
      <c r="C129" s="67"/>
      <c r="D129" s="3">
        <v>2</v>
      </c>
      <c r="E129" s="3" t="s">
        <v>49</v>
      </c>
      <c r="F129" s="189">
        <v>4100</v>
      </c>
      <c r="G129" s="189">
        <v>2733</v>
      </c>
      <c r="H129" s="189">
        <v>1366</v>
      </c>
      <c r="I129" s="3"/>
      <c r="J129" s="3">
        <f t="shared" ref="J129:J147" ca="1" si="34">(LEFT(E129,FIND(" ",E129))+$G$123)*(1+$E$127/100)</f>
        <v>19148.792000000001</v>
      </c>
      <c r="K129" s="189">
        <f t="shared" ref="K129:K147" si="35">F129*(1+$E$127/100)</f>
        <v>8528</v>
      </c>
      <c r="L129" s="189">
        <f t="shared" ref="L129:L147" si="36">G129*(1+$E$127/100)</f>
        <v>5684.64</v>
      </c>
      <c r="M129" s="189">
        <f t="shared" ref="M129:M147" si="37">H129*(1+$E$127/100)</f>
        <v>2841.28</v>
      </c>
      <c r="N129" s="3"/>
      <c r="O129" s="3">
        <f ca="1">SUM(J$128:J129)</f>
        <v>38294.152000000002</v>
      </c>
      <c r="P129" s="3">
        <f>SUM(K$128:K129)</f>
        <v>14768</v>
      </c>
      <c r="Q129" s="3">
        <f>SUM(L$128:L129)</f>
        <v>9844.64</v>
      </c>
      <c r="R129" s="23">
        <f>SUM(M$128:M129)</f>
        <v>4921.2800000000007</v>
      </c>
      <c r="AD129" s="105" t="s">
        <v>102</v>
      </c>
    </row>
    <row r="130" spans="3:30">
      <c r="C130" s="67"/>
      <c r="D130" s="3">
        <v>3</v>
      </c>
      <c r="E130" s="3" t="s">
        <v>50</v>
      </c>
      <c r="F130" s="189">
        <v>6600</v>
      </c>
      <c r="G130" s="189">
        <v>4400</v>
      </c>
      <c r="H130" s="189">
        <v>2200</v>
      </c>
      <c r="I130" s="3"/>
      <c r="J130" s="3">
        <f t="shared" ca="1" si="34"/>
        <v>19156.592000000001</v>
      </c>
      <c r="K130" s="189">
        <f t="shared" si="35"/>
        <v>13728</v>
      </c>
      <c r="L130" s="189">
        <f t="shared" si="36"/>
        <v>9152</v>
      </c>
      <c r="M130" s="189">
        <f t="shared" si="37"/>
        <v>4576</v>
      </c>
      <c r="N130" s="3"/>
      <c r="O130" s="3">
        <f ca="1">SUM(J$128:J130)</f>
        <v>57450.744000000006</v>
      </c>
      <c r="P130" s="3">
        <f>SUM(K$128:K130)</f>
        <v>28496</v>
      </c>
      <c r="Q130" s="3">
        <f>SUM(L$128:L130)</f>
        <v>18996.64</v>
      </c>
      <c r="R130" s="23">
        <f>SUM(M$128:M130)</f>
        <v>9497.2800000000007</v>
      </c>
      <c r="AD130" s="105" t="s">
        <v>168</v>
      </c>
    </row>
    <row r="131" spans="3:30">
      <c r="C131" s="67"/>
      <c r="D131" s="3">
        <v>4</v>
      </c>
      <c r="E131" s="3" t="s">
        <v>51</v>
      </c>
      <c r="F131" s="189">
        <v>10500</v>
      </c>
      <c r="G131" s="189">
        <v>7000</v>
      </c>
      <c r="H131" s="189">
        <v>3500</v>
      </c>
      <c r="I131" s="3"/>
      <c r="J131" s="3">
        <f t="shared" ca="1" si="34"/>
        <v>19168.760000000002</v>
      </c>
      <c r="K131" s="189">
        <f t="shared" si="35"/>
        <v>21840</v>
      </c>
      <c r="L131" s="189">
        <f t="shared" si="36"/>
        <v>14560</v>
      </c>
      <c r="M131" s="189">
        <f t="shared" si="37"/>
        <v>7280</v>
      </c>
      <c r="N131" s="3"/>
      <c r="O131" s="3">
        <f ca="1">SUM(J$128:J131)</f>
        <v>76619.504000000015</v>
      </c>
      <c r="P131" s="3">
        <f>SUM(K$128:K131)</f>
        <v>50336</v>
      </c>
      <c r="Q131" s="3">
        <f>SUM(L$128:L131)</f>
        <v>33556.639999999999</v>
      </c>
      <c r="R131" s="23">
        <f>SUM(M$128:M131)</f>
        <v>16777.28</v>
      </c>
      <c r="AD131" s="105" t="s">
        <v>128</v>
      </c>
    </row>
    <row r="132" spans="3:30">
      <c r="C132" s="67"/>
      <c r="D132" s="3">
        <v>5</v>
      </c>
      <c r="E132" s="3" t="s">
        <v>52</v>
      </c>
      <c r="F132" s="189">
        <v>15800</v>
      </c>
      <c r="G132" s="189">
        <v>10533</v>
      </c>
      <c r="H132" s="189">
        <v>5266</v>
      </c>
      <c r="I132" s="3"/>
      <c r="J132" s="3">
        <f t="shared" ca="1" si="34"/>
        <v>19185.296000000002</v>
      </c>
      <c r="K132" s="189">
        <f t="shared" si="35"/>
        <v>32864</v>
      </c>
      <c r="L132" s="189">
        <f t="shared" si="36"/>
        <v>21908.639999999999</v>
      </c>
      <c r="M132" s="189">
        <f t="shared" si="37"/>
        <v>10953.28</v>
      </c>
      <c r="N132" s="3"/>
      <c r="O132" s="3">
        <f ca="1">SUM(J$128:J132)</f>
        <v>95804.800000000017</v>
      </c>
      <c r="P132" s="3">
        <f>SUM(K$128:K132)</f>
        <v>83200</v>
      </c>
      <c r="Q132" s="3">
        <f>SUM(L$128:L132)</f>
        <v>55465.279999999999</v>
      </c>
      <c r="R132" s="23">
        <f>SUM(M$128:M132)</f>
        <v>27730.559999999998</v>
      </c>
      <c r="AD132" s="105" t="s">
        <v>122</v>
      </c>
    </row>
    <row r="133" spans="3:30">
      <c r="C133" s="67"/>
      <c r="D133" s="3">
        <v>6</v>
      </c>
      <c r="E133" s="3" t="s">
        <v>53</v>
      </c>
      <c r="F133" s="189">
        <v>22500</v>
      </c>
      <c r="G133" s="189">
        <v>15000</v>
      </c>
      <c r="H133" s="189">
        <v>7500</v>
      </c>
      <c r="I133" s="3"/>
      <c r="J133" s="3">
        <f t="shared" ca="1" si="34"/>
        <v>19206.2</v>
      </c>
      <c r="K133" s="189">
        <f t="shared" si="35"/>
        <v>46800</v>
      </c>
      <c r="L133" s="189">
        <f t="shared" si="36"/>
        <v>31200</v>
      </c>
      <c r="M133" s="189">
        <f t="shared" si="37"/>
        <v>15600</v>
      </c>
      <c r="N133" s="3"/>
      <c r="O133" s="3">
        <f ca="1">SUM(J$128:J133)</f>
        <v>115011.00000000001</v>
      </c>
      <c r="P133" s="3">
        <f>SUM(K$128:K133)</f>
        <v>130000</v>
      </c>
      <c r="Q133" s="3">
        <f>SUM(L$128:L133)</f>
        <v>86665.279999999999</v>
      </c>
      <c r="R133" s="23">
        <f>SUM(M$128:M133)</f>
        <v>43330.559999999998</v>
      </c>
      <c r="AD133" s="105" t="s">
        <v>172</v>
      </c>
    </row>
    <row r="134" spans="3:30">
      <c r="C134" s="67"/>
      <c r="D134" s="3">
        <v>7</v>
      </c>
      <c r="E134" s="3" t="s">
        <v>54</v>
      </c>
      <c r="F134" s="189">
        <v>30600</v>
      </c>
      <c r="G134" s="189">
        <v>20400</v>
      </c>
      <c r="H134" s="189">
        <v>10200</v>
      </c>
      <c r="I134" s="3"/>
      <c r="J134" s="3">
        <f t="shared" ca="1" si="34"/>
        <v>19231.472000000002</v>
      </c>
      <c r="K134" s="189">
        <f t="shared" si="35"/>
        <v>63648</v>
      </c>
      <c r="L134" s="189">
        <f t="shared" si="36"/>
        <v>42432</v>
      </c>
      <c r="M134" s="189">
        <f t="shared" si="37"/>
        <v>21216</v>
      </c>
      <c r="N134" s="3"/>
      <c r="O134" s="3">
        <f ca="1">SUM(J$128:J134)</f>
        <v>134242.47200000001</v>
      </c>
      <c r="P134" s="3">
        <f>SUM(K$128:K134)</f>
        <v>193648</v>
      </c>
      <c r="Q134" s="3">
        <f>SUM(L$128:L134)</f>
        <v>129097.28</v>
      </c>
      <c r="R134" s="23">
        <f>SUM(M$128:M134)</f>
        <v>64546.559999999998</v>
      </c>
      <c r="AD134" s="105" t="s">
        <v>211</v>
      </c>
    </row>
    <row r="135" spans="3:30">
      <c r="C135" s="67"/>
      <c r="D135" s="3">
        <v>8</v>
      </c>
      <c r="E135" s="3" t="s">
        <v>55</v>
      </c>
      <c r="F135" s="189">
        <v>40100</v>
      </c>
      <c r="G135" s="189">
        <v>26733</v>
      </c>
      <c r="H135" s="189">
        <v>13366</v>
      </c>
      <c r="I135" s="3"/>
      <c r="J135" s="3">
        <f t="shared" ca="1" si="34"/>
        <v>19261.112000000001</v>
      </c>
      <c r="K135" s="189">
        <f t="shared" si="35"/>
        <v>83408</v>
      </c>
      <c r="L135" s="189">
        <f t="shared" si="36"/>
        <v>55604.639999999999</v>
      </c>
      <c r="M135" s="189">
        <f t="shared" si="37"/>
        <v>27801.280000000002</v>
      </c>
      <c r="N135" s="3"/>
      <c r="O135" s="3">
        <f ca="1">SUM(J$128:J135)</f>
        <v>153503.584</v>
      </c>
      <c r="P135" s="3">
        <f>SUM(K$128:K135)</f>
        <v>277056</v>
      </c>
      <c r="Q135" s="3">
        <f>SUM(L$128:L135)</f>
        <v>184701.91999999998</v>
      </c>
      <c r="R135" s="23">
        <f>SUM(M$128:M135)</f>
        <v>92347.839999999997</v>
      </c>
      <c r="AD135" s="105" t="s">
        <v>149</v>
      </c>
    </row>
    <row r="136" spans="3:30">
      <c r="C136" s="67"/>
      <c r="D136" s="3">
        <v>9</v>
      </c>
      <c r="E136" s="3" t="s">
        <v>56</v>
      </c>
      <c r="F136" s="189">
        <v>51000</v>
      </c>
      <c r="G136" s="189">
        <v>34000</v>
      </c>
      <c r="H136" s="189">
        <v>17000</v>
      </c>
      <c r="I136" s="3"/>
      <c r="J136" s="3">
        <f t="shared" ca="1" si="34"/>
        <v>19295.12</v>
      </c>
      <c r="K136" s="189">
        <f t="shared" si="35"/>
        <v>106080</v>
      </c>
      <c r="L136" s="189">
        <f t="shared" si="36"/>
        <v>70720</v>
      </c>
      <c r="M136" s="189">
        <f t="shared" si="37"/>
        <v>35360</v>
      </c>
      <c r="N136" s="3"/>
      <c r="O136" s="3">
        <f ca="1">SUM(J$128:J136)</f>
        <v>172798.704</v>
      </c>
      <c r="P136" s="3">
        <f>SUM(K$128:K136)</f>
        <v>383136</v>
      </c>
      <c r="Q136" s="3">
        <f>SUM(L$128:L136)</f>
        <v>255421.91999999998</v>
      </c>
      <c r="R136" s="23">
        <f>SUM(M$128:M136)</f>
        <v>127707.84</v>
      </c>
      <c r="AD136" s="105" t="s">
        <v>179</v>
      </c>
    </row>
    <row r="137" spans="3:30">
      <c r="C137" s="67"/>
      <c r="D137" s="3">
        <v>10</v>
      </c>
      <c r="E137" s="3" t="s">
        <v>57</v>
      </c>
      <c r="F137" s="189">
        <v>63300</v>
      </c>
      <c r="G137" s="189">
        <v>42200</v>
      </c>
      <c r="H137" s="189">
        <v>21100</v>
      </c>
      <c r="I137" s="3"/>
      <c r="J137" s="3">
        <f t="shared" ca="1" si="34"/>
        <v>19333.496000000003</v>
      </c>
      <c r="K137" s="189">
        <f t="shared" si="35"/>
        <v>131664</v>
      </c>
      <c r="L137" s="189">
        <f t="shared" si="36"/>
        <v>87776</v>
      </c>
      <c r="M137" s="189">
        <f t="shared" si="37"/>
        <v>43888</v>
      </c>
      <c r="N137" s="3"/>
      <c r="O137" s="3">
        <f ca="1">SUM(J$128:J137)</f>
        <v>192132.2</v>
      </c>
      <c r="P137" s="3">
        <f>SUM(K$128:K137)</f>
        <v>514800</v>
      </c>
      <c r="Q137" s="3">
        <f>SUM(L$128:L137)</f>
        <v>343197.92</v>
      </c>
      <c r="R137" s="23">
        <f>SUM(M$128:M137)</f>
        <v>171595.84</v>
      </c>
      <c r="AD137" s="105" t="s">
        <v>152</v>
      </c>
    </row>
    <row r="138" spans="3:30">
      <c r="C138" s="67"/>
      <c r="D138" s="3">
        <v>11</v>
      </c>
      <c r="E138" s="3" t="s">
        <v>58</v>
      </c>
      <c r="F138" s="189">
        <v>77000</v>
      </c>
      <c r="G138" s="189">
        <v>51333</v>
      </c>
      <c r="H138" s="189">
        <v>25666</v>
      </c>
      <c r="I138" s="3"/>
      <c r="J138" s="3">
        <f t="shared" ca="1" si="34"/>
        <v>19376.240000000002</v>
      </c>
      <c r="K138" s="189">
        <f t="shared" si="35"/>
        <v>160160</v>
      </c>
      <c r="L138" s="189">
        <f t="shared" si="36"/>
        <v>106772.64</v>
      </c>
      <c r="M138" s="189">
        <f t="shared" si="37"/>
        <v>53385.279999999999</v>
      </c>
      <c r="N138" s="3"/>
      <c r="O138" s="3">
        <f ca="1">SUM(J$128:J138)</f>
        <v>211508.44</v>
      </c>
      <c r="P138" s="3">
        <f>SUM(K$128:K138)</f>
        <v>674960</v>
      </c>
      <c r="Q138" s="3">
        <f>SUM(L$128:L138)</f>
        <v>449970.56</v>
      </c>
      <c r="R138" s="23">
        <f>SUM(M$128:M138)</f>
        <v>224981.12</v>
      </c>
      <c r="AD138" s="105" t="s">
        <v>159</v>
      </c>
    </row>
    <row r="139" spans="3:30">
      <c r="C139" s="67"/>
      <c r="D139" s="3">
        <v>12</v>
      </c>
      <c r="E139" s="3" t="s">
        <v>59</v>
      </c>
      <c r="F139" s="189">
        <v>92100</v>
      </c>
      <c r="G139" s="189">
        <v>61400</v>
      </c>
      <c r="H139" s="189">
        <v>30700</v>
      </c>
      <c r="I139" s="3"/>
      <c r="J139" s="3">
        <f t="shared" ca="1" si="34"/>
        <v>19423.351999999999</v>
      </c>
      <c r="K139" s="189">
        <f t="shared" si="35"/>
        <v>191568</v>
      </c>
      <c r="L139" s="189">
        <f t="shared" si="36"/>
        <v>127712</v>
      </c>
      <c r="M139" s="189">
        <f t="shared" si="37"/>
        <v>63856</v>
      </c>
      <c r="N139" s="3"/>
      <c r="O139" s="3">
        <f ca="1">SUM(J$128:J139)</f>
        <v>230931.79200000002</v>
      </c>
      <c r="P139" s="3">
        <f>SUM(K$128:K139)</f>
        <v>866528</v>
      </c>
      <c r="Q139" s="3">
        <f>SUM(L$128:L139)</f>
        <v>577682.56000000006</v>
      </c>
      <c r="R139" s="23">
        <f>SUM(M$128:M139)</f>
        <v>288837.12</v>
      </c>
      <c r="AD139" s="105" t="s">
        <v>177</v>
      </c>
    </row>
    <row r="140" spans="3:30">
      <c r="C140" s="67"/>
      <c r="D140" s="3">
        <v>13</v>
      </c>
      <c r="E140" s="3" t="s">
        <v>60</v>
      </c>
      <c r="F140" s="189">
        <v>108600</v>
      </c>
      <c r="G140" s="189">
        <v>72400</v>
      </c>
      <c r="H140" s="189">
        <v>36200</v>
      </c>
      <c r="I140" s="3"/>
      <c r="J140" s="3">
        <f t="shared" ca="1" si="34"/>
        <v>19474.831999999999</v>
      </c>
      <c r="K140" s="189">
        <f t="shared" si="35"/>
        <v>225888</v>
      </c>
      <c r="L140" s="189">
        <f t="shared" si="36"/>
        <v>150592</v>
      </c>
      <c r="M140" s="189">
        <f t="shared" si="37"/>
        <v>75296</v>
      </c>
      <c r="N140" s="3"/>
      <c r="O140" s="3">
        <f ca="1">SUM(J$128:J140)</f>
        <v>250406.62400000001</v>
      </c>
      <c r="P140" s="3">
        <f>SUM(K$128:K140)</f>
        <v>1092416</v>
      </c>
      <c r="Q140" s="3">
        <f>SUM(L$128:L140)</f>
        <v>728274.56</v>
      </c>
      <c r="R140" s="23">
        <f>SUM(M$128:M140)</f>
        <v>364133.12</v>
      </c>
      <c r="AD140" s="105" t="s">
        <v>181</v>
      </c>
    </row>
    <row r="141" spans="3:30">
      <c r="C141" s="67"/>
      <c r="D141" s="3">
        <v>14</v>
      </c>
      <c r="E141" s="3" t="s">
        <v>61</v>
      </c>
      <c r="F141" s="189">
        <v>126500</v>
      </c>
      <c r="G141" s="189">
        <v>84333</v>
      </c>
      <c r="H141" s="189">
        <v>42166</v>
      </c>
      <c r="I141" s="3"/>
      <c r="J141" s="3">
        <f t="shared" ca="1" si="34"/>
        <v>19530.68</v>
      </c>
      <c r="K141" s="189">
        <f t="shared" si="35"/>
        <v>263120</v>
      </c>
      <c r="L141" s="189">
        <f t="shared" si="36"/>
        <v>175412.64</v>
      </c>
      <c r="M141" s="189">
        <f t="shared" si="37"/>
        <v>87705.279999999999</v>
      </c>
      <c r="N141" s="3"/>
      <c r="O141" s="3">
        <f ca="1">SUM(J$128:J141)</f>
        <v>269937.304</v>
      </c>
      <c r="P141" s="3">
        <f>SUM(K$128:K141)</f>
        <v>1355536</v>
      </c>
      <c r="Q141" s="3">
        <f>SUM(L$128:L141)</f>
        <v>903687.20000000007</v>
      </c>
      <c r="R141" s="23">
        <f>SUM(M$128:M141)</f>
        <v>451838.4</v>
      </c>
      <c r="AD141" s="105" t="s">
        <v>187</v>
      </c>
    </row>
    <row r="142" spans="3:30">
      <c r="C142" s="67"/>
      <c r="D142" s="3">
        <v>15</v>
      </c>
      <c r="E142" s="3" t="s">
        <v>62</v>
      </c>
      <c r="F142" s="189">
        <v>145800</v>
      </c>
      <c r="G142" s="189">
        <v>97200</v>
      </c>
      <c r="H142" s="189">
        <v>48600</v>
      </c>
      <c r="I142" s="3"/>
      <c r="J142" s="3">
        <f t="shared" ca="1" si="34"/>
        <v>19590.896000000001</v>
      </c>
      <c r="K142" s="189">
        <f t="shared" si="35"/>
        <v>303264</v>
      </c>
      <c r="L142" s="189">
        <f t="shared" si="36"/>
        <v>202176</v>
      </c>
      <c r="M142" s="189">
        <f t="shared" si="37"/>
        <v>101088</v>
      </c>
      <c r="N142" s="3"/>
      <c r="O142" s="3">
        <f ca="1">SUM(J$128:J142)</f>
        <v>289528.2</v>
      </c>
      <c r="P142" s="3">
        <f>SUM(K$128:K142)</f>
        <v>1658800</v>
      </c>
      <c r="Q142" s="3">
        <f>SUM(L$128:L142)</f>
        <v>1105863.2000000002</v>
      </c>
      <c r="R142" s="23">
        <f>SUM(M$128:M142)</f>
        <v>552926.4</v>
      </c>
      <c r="AD142" s="105" t="s">
        <v>185</v>
      </c>
    </row>
    <row r="143" spans="3:30">
      <c r="C143" s="67"/>
      <c r="D143" s="3">
        <v>16</v>
      </c>
      <c r="E143" s="3" t="s">
        <v>63</v>
      </c>
      <c r="F143" s="189">
        <v>166500</v>
      </c>
      <c r="G143" s="189">
        <v>111000</v>
      </c>
      <c r="H143" s="189">
        <v>55500</v>
      </c>
      <c r="I143" s="3"/>
      <c r="J143" s="3">
        <f t="shared" ca="1" si="34"/>
        <v>19655.48</v>
      </c>
      <c r="K143" s="189">
        <f t="shared" si="35"/>
        <v>346320</v>
      </c>
      <c r="L143" s="189">
        <f t="shared" si="36"/>
        <v>230880</v>
      </c>
      <c r="M143" s="189">
        <f t="shared" si="37"/>
        <v>115440</v>
      </c>
      <c r="N143" s="3"/>
      <c r="O143" s="3">
        <f ca="1">SUM(J$128:J143)</f>
        <v>309183.68</v>
      </c>
      <c r="P143" s="3">
        <f>SUM(K$128:K143)</f>
        <v>2005120</v>
      </c>
      <c r="Q143" s="3">
        <f>SUM(L$128:L143)</f>
        <v>1336743.2000000002</v>
      </c>
      <c r="R143" s="23">
        <f>SUM(M$128:M143)</f>
        <v>668366.4</v>
      </c>
      <c r="AD143" s="105" t="s">
        <v>183</v>
      </c>
    </row>
    <row r="144" spans="3:30">
      <c r="C144" s="67"/>
      <c r="D144" s="3">
        <v>17</v>
      </c>
      <c r="E144" s="3" t="s">
        <v>64</v>
      </c>
      <c r="F144" s="189">
        <v>188600</v>
      </c>
      <c r="G144" s="189">
        <v>125733</v>
      </c>
      <c r="H144" s="189">
        <v>62866</v>
      </c>
      <c r="I144" s="3"/>
      <c r="J144" s="3">
        <f t="shared" ca="1" si="34"/>
        <v>19724.432000000001</v>
      </c>
      <c r="K144" s="189">
        <f t="shared" si="35"/>
        <v>392288</v>
      </c>
      <c r="L144" s="189">
        <f t="shared" si="36"/>
        <v>261524.64</v>
      </c>
      <c r="M144" s="189">
        <f t="shared" si="37"/>
        <v>130761.28</v>
      </c>
      <c r="N144" s="3"/>
      <c r="O144" s="3">
        <f ca="1">SUM(J$128:J144)</f>
        <v>328908.11199999996</v>
      </c>
      <c r="P144" s="3">
        <f>SUM(K$128:K144)</f>
        <v>2397408</v>
      </c>
      <c r="Q144" s="3">
        <f>SUM(L$128:L144)</f>
        <v>1598267.8400000003</v>
      </c>
      <c r="R144" s="23">
        <f>SUM(M$128:M144)</f>
        <v>799127.68</v>
      </c>
      <c r="AD144" s="105" t="s">
        <v>192</v>
      </c>
    </row>
    <row r="145" spans="3:30">
      <c r="C145" s="67"/>
      <c r="D145" s="3">
        <v>18</v>
      </c>
      <c r="E145" s="3" t="s">
        <v>65</v>
      </c>
      <c r="F145" s="189">
        <v>212100</v>
      </c>
      <c r="G145" s="189">
        <v>141400</v>
      </c>
      <c r="H145" s="189">
        <v>70700</v>
      </c>
      <c r="I145" s="3"/>
      <c r="J145" s="3">
        <f t="shared" ca="1" si="34"/>
        <v>19797.752</v>
      </c>
      <c r="K145" s="189">
        <f t="shared" si="35"/>
        <v>441168</v>
      </c>
      <c r="L145" s="189">
        <f t="shared" si="36"/>
        <v>294112</v>
      </c>
      <c r="M145" s="189">
        <f t="shared" si="37"/>
        <v>147056</v>
      </c>
      <c r="N145" s="3"/>
      <c r="O145" s="3">
        <f ca="1">SUM(J$128:J145)</f>
        <v>348705.86399999994</v>
      </c>
      <c r="P145" s="3">
        <f>SUM(K$128:K145)</f>
        <v>2838576</v>
      </c>
      <c r="Q145" s="3">
        <f>SUM(L$128:L145)</f>
        <v>1892379.8400000003</v>
      </c>
      <c r="R145" s="23">
        <f>SUM(M$128:M145)</f>
        <v>946183.68000000005</v>
      </c>
      <c r="AD145" s="105" t="s">
        <v>204</v>
      </c>
    </row>
    <row r="146" spans="3:30">
      <c r="C146" s="67"/>
      <c r="D146" s="3">
        <v>19</v>
      </c>
      <c r="E146" s="3" t="s">
        <v>66</v>
      </c>
      <c r="F146" s="189">
        <v>237000</v>
      </c>
      <c r="G146" s="189">
        <v>158000</v>
      </c>
      <c r="H146" s="189">
        <v>79000</v>
      </c>
      <c r="I146" s="3"/>
      <c r="J146" s="3">
        <f t="shared" ca="1" si="34"/>
        <v>19875.440000000002</v>
      </c>
      <c r="K146" s="189">
        <f t="shared" si="35"/>
        <v>492960</v>
      </c>
      <c r="L146" s="189">
        <f t="shared" si="36"/>
        <v>328640</v>
      </c>
      <c r="M146" s="189">
        <f t="shared" si="37"/>
        <v>164320</v>
      </c>
      <c r="N146" s="3"/>
      <c r="O146" s="3">
        <f ca="1">SUM(J$128:J146)</f>
        <v>368581.30399999995</v>
      </c>
      <c r="P146" s="3">
        <f>SUM(K$128:K146)</f>
        <v>3331536</v>
      </c>
      <c r="Q146" s="3">
        <f>SUM(L$128:L146)</f>
        <v>2221019.8400000003</v>
      </c>
      <c r="R146" s="23">
        <f>SUM(M$128:M146)</f>
        <v>1110503.6800000002</v>
      </c>
      <c r="AD146" s="105" t="s">
        <v>200</v>
      </c>
    </row>
    <row r="147" spans="3:30">
      <c r="C147" s="67"/>
      <c r="D147" s="3">
        <v>20</v>
      </c>
      <c r="E147" s="3" t="s">
        <v>67</v>
      </c>
      <c r="F147" s="189">
        <v>263300</v>
      </c>
      <c r="G147" s="189">
        <v>175533</v>
      </c>
      <c r="H147" s="189">
        <v>87766</v>
      </c>
      <c r="I147" s="3"/>
      <c r="J147" s="3">
        <f t="shared" ca="1" si="34"/>
        <v>19957.496000000003</v>
      </c>
      <c r="K147" s="189">
        <f t="shared" si="35"/>
        <v>547664</v>
      </c>
      <c r="L147" s="189">
        <f t="shared" si="36"/>
        <v>365108.64</v>
      </c>
      <c r="M147" s="189">
        <f t="shared" si="37"/>
        <v>182553.28</v>
      </c>
      <c r="N147" s="3"/>
      <c r="O147" s="3">
        <f ca="1">SUM(J$128:J147)</f>
        <v>388538.79999999993</v>
      </c>
      <c r="P147" s="3">
        <f>SUM(K$128:K147)</f>
        <v>3879200</v>
      </c>
      <c r="Q147" s="3">
        <f>SUM(L$128:L147)</f>
        <v>2586128.4800000004</v>
      </c>
      <c r="R147" s="23">
        <f>SUM(M$128:M147)</f>
        <v>1293056.9600000002</v>
      </c>
      <c r="AD147" s="105" t="s">
        <v>196</v>
      </c>
    </row>
    <row r="148" spans="3:30">
      <c r="C148" s="67"/>
      <c r="D148" s="3"/>
      <c r="E148" s="3"/>
      <c r="F148" s="3"/>
      <c r="G148" s="3"/>
      <c r="H148" s="3"/>
      <c r="I148" s="3"/>
      <c r="J148" s="3"/>
      <c r="K148" s="3"/>
      <c r="L148" s="3"/>
      <c r="M148" s="3"/>
      <c r="N148" s="3"/>
      <c r="O148" s="3"/>
      <c r="P148" s="3"/>
      <c r="Q148" s="3"/>
      <c r="R148" s="23"/>
      <c r="AD148" s="105" t="s">
        <v>214</v>
      </c>
    </row>
    <row r="149" spans="3:30">
      <c r="C149" s="67"/>
      <c r="D149" s="3"/>
      <c r="E149" s="3"/>
      <c r="F149" s="3"/>
      <c r="G149" s="3"/>
      <c r="H149" s="3"/>
      <c r="I149" s="3"/>
      <c r="J149" s="3"/>
      <c r="K149" s="3"/>
      <c r="L149" s="3"/>
      <c r="M149" s="3"/>
      <c r="N149" s="3"/>
      <c r="O149" s="3"/>
      <c r="P149" s="3"/>
      <c r="Q149" s="3"/>
      <c r="R149" s="23"/>
      <c r="AD149" s="105" t="s">
        <v>218</v>
      </c>
    </row>
    <row r="150" spans="3:30">
      <c r="C150" s="67"/>
      <c r="D150" s="3">
        <v>1</v>
      </c>
      <c r="E150" s="3" t="s">
        <v>69</v>
      </c>
      <c r="F150" s="189">
        <v>12000</v>
      </c>
      <c r="G150" s="189">
        <v>8000</v>
      </c>
      <c r="H150" s="189">
        <v>4000</v>
      </c>
      <c r="I150" s="3"/>
      <c r="J150" s="3">
        <f ca="1">(LEFT(E150,FIND(" ",E150))+$G$123)*(1+$E$127/100)</f>
        <v>19173.440000000002</v>
      </c>
      <c r="K150" s="189">
        <f>F150*(1+$E$127/100)</f>
        <v>24960</v>
      </c>
      <c r="L150" s="189">
        <f t="shared" ref="L150:M165" si="38">G150*(1+$E$127/100)</f>
        <v>16640</v>
      </c>
      <c r="M150" s="189">
        <f t="shared" si="38"/>
        <v>8320</v>
      </c>
      <c r="N150" s="3"/>
      <c r="O150" s="3">
        <f ca="1">SUM(J$150:J150)</f>
        <v>19173.440000000002</v>
      </c>
      <c r="P150" s="3">
        <f>SUM(K$150:K150)</f>
        <v>24960</v>
      </c>
      <c r="Q150" s="3">
        <f>SUM(L$150:L150)</f>
        <v>16640</v>
      </c>
      <c r="R150" s="23">
        <f>SUM(M$150:M150)</f>
        <v>8320</v>
      </c>
      <c r="AD150" s="105" t="s">
        <v>8</v>
      </c>
    </row>
    <row r="151" spans="3:30">
      <c r="C151" s="67"/>
      <c r="D151" s="3">
        <v>2</v>
      </c>
      <c r="E151" s="3" t="s">
        <v>70</v>
      </c>
      <c r="F151" s="189">
        <v>13800</v>
      </c>
      <c r="G151" s="189">
        <v>9200</v>
      </c>
      <c r="H151" s="189">
        <v>4600</v>
      </c>
      <c r="I151" s="3"/>
      <c r="J151" s="3">
        <f t="shared" ref="J151:J169" ca="1" si="39">(LEFT(E151,FIND(" ",E151))+$G$123)*(1+$E$127/100)</f>
        <v>19179.056</v>
      </c>
      <c r="K151" s="189">
        <f t="shared" ref="K151:K169" si="40">F151*(1+$E$127/100)</f>
        <v>28704</v>
      </c>
      <c r="L151" s="189">
        <f t="shared" si="38"/>
        <v>19136</v>
      </c>
      <c r="M151" s="189">
        <f t="shared" si="38"/>
        <v>9568</v>
      </c>
      <c r="N151" s="3"/>
      <c r="O151" s="3">
        <f ca="1">SUM(J$150:J151)</f>
        <v>38352.495999999999</v>
      </c>
      <c r="P151" s="3">
        <f>SUM(K$150:K151)</f>
        <v>53664</v>
      </c>
      <c r="Q151" s="3">
        <f>SUM(L$150:L151)</f>
        <v>35776</v>
      </c>
      <c r="R151" s="23">
        <f>SUM(M$150:M151)</f>
        <v>17888</v>
      </c>
      <c r="AD151" s="105" t="s">
        <v>216</v>
      </c>
    </row>
    <row r="152" spans="3:30">
      <c r="C152" s="67"/>
      <c r="D152" s="3">
        <v>3</v>
      </c>
      <c r="E152" s="3" t="s">
        <v>71</v>
      </c>
      <c r="F152" s="189">
        <v>17200</v>
      </c>
      <c r="G152" s="189">
        <v>11466</v>
      </c>
      <c r="H152" s="189">
        <v>5733</v>
      </c>
      <c r="I152" s="3"/>
      <c r="J152" s="3">
        <f t="shared" ca="1" si="39"/>
        <v>19189.664000000001</v>
      </c>
      <c r="K152" s="189">
        <f t="shared" si="40"/>
        <v>35776</v>
      </c>
      <c r="L152" s="189">
        <f t="shared" si="38"/>
        <v>23849.280000000002</v>
      </c>
      <c r="M152" s="189">
        <f t="shared" si="38"/>
        <v>11924.640000000001</v>
      </c>
      <c r="N152" s="3"/>
      <c r="O152" s="3">
        <f ca="1">SUM(J$150:J152)</f>
        <v>57542.16</v>
      </c>
      <c r="P152" s="3">
        <f>SUM(K$150:K152)</f>
        <v>89440</v>
      </c>
      <c r="Q152" s="3">
        <f>SUM(L$150:L152)</f>
        <v>59625.279999999999</v>
      </c>
      <c r="R152" s="23">
        <f>SUM(M$150:M152)</f>
        <v>29812.639999999999</v>
      </c>
      <c r="AD152" s="105" t="s">
        <v>15</v>
      </c>
    </row>
    <row r="153" spans="3:30">
      <c r="C153" s="67"/>
      <c r="D153" s="3">
        <v>4</v>
      </c>
      <c r="E153" s="3" t="s">
        <v>72</v>
      </c>
      <c r="F153" s="189">
        <v>22200</v>
      </c>
      <c r="G153" s="189">
        <v>14800</v>
      </c>
      <c r="H153" s="189">
        <v>7400</v>
      </c>
      <c r="I153" s="3"/>
      <c r="J153" s="3">
        <f t="shared" ca="1" si="39"/>
        <v>19205.263999999999</v>
      </c>
      <c r="K153" s="189">
        <f t="shared" si="40"/>
        <v>46176</v>
      </c>
      <c r="L153" s="189">
        <f t="shared" si="38"/>
        <v>30784</v>
      </c>
      <c r="M153" s="189">
        <f t="shared" si="38"/>
        <v>15392</v>
      </c>
      <c r="N153" s="3"/>
      <c r="O153" s="3">
        <f ca="1">SUM(J$150:J153)</f>
        <v>76747.423999999999</v>
      </c>
      <c r="P153" s="3">
        <f>SUM(K$150:K153)</f>
        <v>135616</v>
      </c>
      <c r="Q153" s="3">
        <f>SUM(L$150:L153)</f>
        <v>90409.279999999999</v>
      </c>
      <c r="R153" s="23">
        <f>SUM(M$150:M153)</f>
        <v>45204.639999999999</v>
      </c>
      <c r="AD153" s="105" t="s">
        <v>103</v>
      </c>
    </row>
    <row r="154" spans="3:30">
      <c r="C154" s="67"/>
      <c r="D154" s="3">
        <v>5</v>
      </c>
      <c r="E154" s="3" t="s">
        <v>73</v>
      </c>
      <c r="F154" s="189">
        <v>28800</v>
      </c>
      <c r="G154" s="189">
        <v>19200</v>
      </c>
      <c r="H154" s="189">
        <v>9600</v>
      </c>
      <c r="I154" s="3"/>
      <c r="J154" s="3">
        <f t="shared" ca="1" si="39"/>
        <v>19225.856000000003</v>
      </c>
      <c r="K154" s="189">
        <f t="shared" si="40"/>
        <v>59904</v>
      </c>
      <c r="L154" s="189">
        <f t="shared" si="38"/>
        <v>39936</v>
      </c>
      <c r="M154" s="189">
        <f t="shared" si="38"/>
        <v>19968</v>
      </c>
      <c r="N154" s="3"/>
      <c r="O154" s="3">
        <f ca="1">SUM(J$150:J154)</f>
        <v>95973.28</v>
      </c>
      <c r="P154" s="3">
        <f>SUM(K$150:K154)</f>
        <v>195520</v>
      </c>
      <c r="Q154" s="3">
        <f>SUM(L$150:L154)</f>
        <v>130345.28</v>
      </c>
      <c r="R154" s="23">
        <f>SUM(M$150:M154)</f>
        <v>65172.639999999999</v>
      </c>
      <c r="AD154" s="105" t="s">
        <v>217</v>
      </c>
    </row>
    <row r="155" spans="3:30">
      <c r="C155" s="67"/>
      <c r="D155" s="3">
        <v>6</v>
      </c>
      <c r="E155" s="3" t="s">
        <v>74</v>
      </c>
      <c r="F155" s="189">
        <v>37000</v>
      </c>
      <c r="G155" s="189">
        <v>24666</v>
      </c>
      <c r="H155" s="189">
        <v>12333</v>
      </c>
      <c r="I155" s="3"/>
      <c r="J155" s="3">
        <f t="shared" ca="1" si="39"/>
        <v>19251.440000000002</v>
      </c>
      <c r="K155" s="189">
        <f t="shared" si="40"/>
        <v>76960</v>
      </c>
      <c r="L155" s="189">
        <f t="shared" si="38"/>
        <v>51305.279999999999</v>
      </c>
      <c r="M155" s="189">
        <f t="shared" si="38"/>
        <v>25652.639999999999</v>
      </c>
      <c r="N155" s="3"/>
      <c r="O155" s="3">
        <f ca="1">SUM(J$150:J155)</f>
        <v>115224.72</v>
      </c>
      <c r="P155" s="3">
        <f>SUM(K$150:K155)</f>
        <v>272480</v>
      </c>
      <c r="Q155" s="3">
        <f>SUM(L$150:L155)</f>
        <v>181650.56</v>
      </c>
      <c r="R155" s="23">
        <f>SUM(M$150:M155)</f>
        <v>90825.279999999999</v>
      </c>
      <c r="AD155" s="105" t="s">
        <v>220</v>
      </c>
    </row>
    <row r="156" spans="3:30">
      <c r="C156" s="67"/>
      <c r="D156" s="3">
        <v>7</v>
      </c>
      <c r="E156" s="3" t="s">
        <v>75</v>
      </c>
      <c r="F156" s="189">
        <v>46800</v>
      </c>
      <c r="G156" s="189">
        <v>31200</v>
      </c>
      <c r="H156" s="189">
        <v>15600</v>
      </c>
      <c r="I156" s="3"/>
      <c r="J156" s="3">
        <f t="shared" ca="1" si="39"/>
        <v>19282.016000000003</v>
      </c>
      <c r="K156" s="189">
        <f t="shared" si="40"/>
        <v>97344</v>
      </c>
      <c r="L156" s="189">
        <f t="shared" si="38"/>
        <v>64896</v>
      </c>
      <c r="M156" s="189">
        <f t="shared" si="38"/>
        <v>32448</v>
      </c>
      <c r="N156" s="3"/>
      <c r="O156" s="3">
        <f ca="1">SUM(J$150:J156)</f>
        <v>134506.736</v>
      </c>
      <c r="P156" s="3">
        <f>SUM(K$150:K156)</f>
        <v>369824</v>
      </c>
      <c r="Q156" s="3">
        <f>SUM(L$150:L156)</f>
        <v>246546.56</v>
      </c>
      <c r="R156" s="23">
        <f>SUM(M$150:M156)</f>
        <v>123273.28</v>
      </c>
      <c r="AD156" s="105" t="s">
        <v>240</v>
      </c>
    </row>
    <row r="157" spans="3:30">
      <c r="C157" s="67"/>
      <c r="D157" s="3">
        <v>8</v>
      </c>
      <c r="E157" s="3" t="s">
        <v>76</v>
      </c>
      <c r="F157" s="189">
        <v>58200</v>
      </c>
      <c r="G157" s="189">
        <v>38800</v>
      </c>
      <c r="H157" s="189">
        <v>19400</v>
      </c>
      <c r="I157" s="3"/>
      <c r="J157" s="3">
        <f t="shared" ca="1" si="39"/>
        <v>19317.583999999999</v>
      </c>
      <c r="K157" s="189">
        <f t="shared" si="40"/>
        <v>121056</v>
      </c>
      <c r="L157" s="189">
        <f t="shared" si="38"/>
        <v>80704</v>
      </c>
      <c r="M157" s="189">
        <f t="shared" si="38"/>
        <v>40352</v>
      </c>
      <c r="N157" s="3"/>
      <c r="O157" s="3">
        <f ca="1">SUM(J$150:J157)</f>
        <v>153824.32000000001</v>
      </c>
      <c r="P157" s="3">
        <f>SUM(K$150:K157)</f>
        <v>490880</v>
      </c>
      <c r="Q157" s="3">
        <f>SUM(L$150:L157)</f>
        <v>327250.56</v>
      </c>
      <c r="R157" s="23">
        <f>SUM(M$150:M157)</f>
        <v>163625.28</v>
      </c>
      <c r="AD157" s="105" t="s">
        <v>241</v>
      </c>
    </row>
    <row r="158" spans="3:30">
      <c r="C158" s="67"/>
      <c r="D158" s="3">
        <v>9</v>
      </c>
      <c r="E158" s="3" t="s">
        <v>77</v>
      </c>
      <c r="F158" s="189">
        <v>71200</v>
      </c>
      <c r="G158" s="189">
        <v>47466</v>
      </c>
      <c r="H158" s="189">
        <v>23733</v>
      </c>
      <c r="I158" s="3"/>
      <c r="J158" s="3">
        <f t="shared" ca="1" si="39"/>
        <v>19358.144</v>
      </c>
      <c r="K158" s="189">
        <f t="shared" si="40"/>
        <v>148096</v>
      </c>
      <c r="L158" s="189">
        <f t="shared" si="38"/>
        <v>98729.279999999999</v>
      </c>
      <c r="M158" s="189">
        <f t="shared" si="38"/>
        <v>49364.639999999999</v>
      </c>
      <c r="N158" s="3"/>
      <c r="O158" s="3">
        <f ca="1">SUM(J$150:J158)</f>
        <v>173182.46400000001</v>
      </c>
      <c r="P158" s="3">
        <f>SUM(K$150:K158)</f>
        <v>638976</v>
      </c>
      <c r="Q158" s="3">
        <f>SUM(L$150:L158)</f>
        <v>425979.83999999997</v>
      </c>
      <c r="R158" s="23">
        <f>SUM(M$150:M158)</f>
        <v>212989.91999999998</v>
      </c>
      <c r="AD158" s="105" t="s">
        <v>11</v>
      </c>
    </row>
    <row r="159" spans="3:30">
      <c r="C159" s="67"/>
      <c r="D159" s="3">
        <v>10</v>
      </c>
      <c r="E159" s="3" t="s">
        <v>78</v>
      </c>
      <c r="F159" s="189">
        <v>85800</v>
      </c>
      <c r="G159" s="189">
        <v>57200</v>
      </c>
      <c r="H159" s="189">
        <v>28600</v>
      </c>
      <c r="I159" s="3"/>
      <c r="J159" s="3">
        <f t="shared" ca="1" si="39"/>
        <v>19403.696000000004</v>
      </c>
      <c r="K159" s="189">
        <f t="shared" si="40"/>
        <v>178464</v>
      </c>
      <c r="L159" s="189">
        <f t="shared" si="38"/>
        <v>118976</v>
      </c>
      <c r="M159" s="189">
        <f t="shared" si="38"/>
        <v>59488</v>
      </c>
      <c r="N159" s="3"/>
      <c r="O159" s="3">
        <f ca="1">SUM(J$150:J159)</f>
        <v>192586.16</v>
      </c>
      <c r="P159" s="3">
        <f>SUM(K$150:K159)</f>
        <v>817440</v>
      </c>
      <c r="Q159" s="3">
        <f>SUM(L$150:L159)</f>
        <v>544955.84</v>
      </c>
      <c r="R159" s="23">
        <f>SUM(M$150:M159)</f>
        <v>272477.92</v>
      </c>
      <c r="AD159" s="105" t="s">
        <v>242</v>
      </c>
    </row>
    <row r="160" spans="3:30">
      <c r="C160" s="67"/>
      <c r="D160" s="3">
        <v>11</v>
      </c>
      <c r="E160" s="3" t="s">
        <v>79</v>
      </c>
      <c r="F160" s="189">
        <v>102000</v>
      </c>
      <c r="G160" s="189">
        <v>68000</v>
      </c>
      <c r="H160" s="189">
        <v>34000</v>
      </c>
      <c r="I160" s="3"/>
      <c r="J160" s="3">
        <f t="shared" ca="1" si="39"/>
        <v>19454.240000000002</v>
      </c>
      <c r="K160" s="189">
        <f t="shared" si="40"/>
        <v>212160</v>
      </c>
      <c r="L160" s="189">
        <f t="shared" si="38"/>
        <v>141440</v>
      </c>
      <c r="M160" s="189">
        <f t="shared" si="38"/>
        <v>70720</v>
      </c>
      <c r="N160" s="3"/>
      <c r="O160" s="3">
        <f ca="1">SUM(J$150:J160)</f>
        <v>212040.4</v>
      </c>
      <c r="P160" s="3">
        <f>SUM(K$150:K160)</f>
        <v>1029600</v>
      </c>
      <c r="Q160" s="3">
        <f>SUM(L$150:L160)</f>
        <v>686395.84</v>
      </c>
      <c r="R160" s="23">
        <f>SUM(M$150:M160)</f>
        <v>343197.92</v>
      </c>
      <c r="AD160" s="105" t="s">
        <v>243</v>
      </c>
    </row>
    <row r="161" spans="3:30">
      <c r="C161" s="67"/>
      <c r="D161" s="3">
        <v>12</v>
      </c>
      <c r="E161" s="3" t="s">
        <v>80</v>
      </c>
      <c r="F161" s="189">
        <v>119800</v>
      </c>
      <c r="G161" s="189">
        <v>79866</v>
      </c>
      <c r="H161" s="189">
        <v>39933</v>
      </c>
      <c r="I161" s="3"/>
      <c r="J161" s="3">
        <f t="shared" ca="1" si="39"/>
        <v>19509.776000000002</v>
      </c>
      <c r="K161" s="189">
        <f t="shared" si="40"/>
        <v>249184</v>
      </c>
      <c r="L161" s="189">
        <f t="shared" si="38"/>
        <v>166121.28</v>
      </c>
      <c r="M161" s="189">
        <f t="shared" si="38"/>
        <v>83060.639999999999</v>
      </c>
      <c r="N161" s="3"/>
      <c r="O161" s="3">
        <f ca="1">SUM(J$150:J161)</f>
        <v>231550.17600000001</v>
      </c>
      <c r="P161" s="3">
        <f>SUM(K$150:K161)</f>
        <v>1278784</v>
      </c>
      <c r="Q161" s="3">
        <f>SUM(L$150:L161)</f>
        <v>852517.12</v>
      </c>
      <c r="R161" s="23">
        <f>SUM(M$150:M161)</f>
        <v>426258.56</v>
      </c>
      <c r="AD161" s="105" t="s">
        <v>244</v>
      </c>
    </row>
    <row r="162" spans="3:30">
      <c r="C162" s="67"/>
      <c r="D162" s="3">
        <v>13</v>
      </c>
      <c r="E162" s="3" t="s">
        <v>81</v>
      </c>
      <c r="F162" s="189">
        <v>139200</v>
      </c>
      <c r="G162" s="189">
        <v>92800</v>
      </c>
      <c r="H162" s="189">
        <v>46400</v>
      </c>
      <c r="I162" s="3"/>
      <c r="J162" s="3">
        <f t="shared" ca="1" si="39"/>
        <v>19570.304</v>
      </c>
      <c r="K162" s="189">
        <f t="shared" si="40"/>
        <v>289536</v>
      </c>
      <c r="L162" s="189">
        <f t="shared" si="38"/>
        <v>193024</v>
      </c>
      <c r="M162" s="189">
        <f t="shared" si="38"/>
        <v>96512</v>
      </c>
      <c r="N162" s="3"/>
      <c r="O162" s="3">
        <f ca="1">SUM(J$150:J162)</f>
        <v>251120.48</v>
      </c>
      <c r="P162" s="3">
        <f>SUM(K$150:K162)</f>
        <v>1568320</v>
      </c>
      <c r="Q162" s="3">
        <f>SUM(L$150:L162)</f>
        <v>1045541.12</v>
      </c>
      <c r="R162" s="23">
        <f>SUM(M$150:M162)</f>
        <v>522770.56</v>
      </c>
    </row>
    <row r="163" spans="3:30">
      <c r="C163" s="67"/>
      <c r="D163" s="3">
        <v>14</v>
      </c>
      <c r="E163" s="3" t="s">
        <v>82</v>
      </c>
      <c r="F163" s="189">
        <v>160200</v>
      </c>
      <c r="G163" s="189">
        <v>106800</v>
      </c>
      <c r="H163" s="189">
        <v>53400</v>
      </c>
      <c r="I163" s="3"/>
      <c r="J163" s="3">
        <f t="shared" ca="1" si="39"/>
        <v>19635.824000000001</v>
      </c>
      <c r="K163" s="189">
        <f t="shared" si="40"/>
        <v>333216</v>
      </c>
      <c r="L163" s="189">
        <f t="shared" si="38"/>
        <v>222144</v>
      </c>
      <c r="M163" s="189">
        <f t="shared" si="38"/>
        <v>111072</v>
      </c>
      <c r="N163" s="3"/>
      <c r="O163" s="3">
        <f ca="1">SUM(J$150:J163)</f>
        <v>270756.304</v>
      </c>
      <c r="P163" s="3">
        <f>SUM(K$150:K163)</f>
        <v>1901536</v>
      </c>
      <c r="Q163" s="3">
        <f>SUM(L$150:L163)</f>
        <v>1267685.1200000001</v>
      </c>
      <c r="R163" s="23">
        <f>SUM(M$150:M163)</f>
        <v>633842.56000000006</v>
      </c>
    </row>
    <row r="164" spans="3:30">
      <c r="C164" s="67"/>
      <c r="D164" s="3">
        <v>15</v>
      </c>
      <c r="E164" s="3" t="s">
        <v>83</v>
      </c>
      <c r="F164" s="189">
        <v>182800</v>
      </c>
      <c r="G164" s="189">
        <v>121866</v>
      </c>
      <c r="H164" s="189">
        <v>60933</v>
      </c>
      <c r="I164" s="3"/>
      <c r="J164" s="3">
        <f t="shared" ca="1" si="39"/>
        <v>19706.336000000003</v>
      </c>
      <c r="K164" s="189">
        <f t="shared" si="40"/>
        <v>380224</v>
      </c>
      <c r="L164" s="189">
        <f t="shared" si="38"/>
        <v>253481.28</v>
      </c>
      <c r="M164" s="189">
        <f t="shared" si="38"/>
        <v>126740.64</v>
      </c>
      <c r="N164" s="3"/>
      <c r="O164" s="3">
        <f ca="1">SUM(J$150:J164)</f>
        <v>290462.64</v>
      </c>
      <c r="P164" s="3">
        <f>SUM(K$150:K164)</f>
        <v>2281760</v>
      </c>
      <c r="Q164" s="3">
        <f>SUM(L$150:L164)</f>
        <v>1521166.4000000001</v>
      </c>
      <c r="R164" s="23">
        <f>SUM(M$150:M164)</f>
        <v>760583.20000000007</v>
      </c>
    </row>
    <row r="165" spans="3:30">
      <c r="C165" s="67"/>
      <c r="D165" s="3">
        <v>16</v>
      </c>
      <c r="E165" s="3" t="s">
        <v>84</v>
      </c>
      <c r="F165" s="189">
        <v>207000</v>
      </c>
      <c r="G165" s="189">
        <v>138000</v>
      </c>
      <c r="H165" s="189">
        <v>69000</v>
      </c>
      <c r="I165" s="3"/>
      <c r="J165" s="3">
        <f t="shared" ca="1" si="39"/>
        <v>19781.84</v>
      </c>
      <c r="K165" s="189">
        <f t="shared" si="40"/>
        <v>430560</v>
      </c>
      <c r="L165" s="189">
        <f t="shared" si="38"/>
        <v>287040</v>
      </c>
      <c r="M165" s="189">
        <f t="shared" si="38"/>
        <v>143520</v>
      </c>
      <c r="N165" s="3"/>
      <c r="O165" s="3">
        <f ca="1">SUM(J$150:J165)</f>
        <v>310244.48000000004</v>
      </c>
      <c r="P165" s="3">
        <f>SUM(K$150:K165)</f>
        <v>2712320</v>
      </c>
      <c r="Q165" s="3">
        <f>SUM(L$150:L165)</f>
        <v>1808206.4000000001</v>
      </c>
      <c r="R165" s="23">
        <f>SUM(M$150:M165)</f>
        <v>904103.20000000007</v>
      </c>
    </row>
    <row r="166" spans="3:30">
      <c r="C166" s="67"/>
      <c r="D166" s="3">
        <v>17</v>
      </c>
      <c r="E166" s="3" t="s">
        <v>85</v>
      </c>
      <c r="F166" s="189">
        <v>232800</v>
      </c>
      <c r="G166" s="189">
        <v>155200</v>
      </c>
      <c r="H166" s="189">
        <v>77600</v>
      </c>
      <c r="I166" s="3"/>
      <c r="J166" s="3">
        <f t="shared" ca="1" si="39"/>
        <v>19862.336000000003</v>
      </c>
      <c r="K166" s="189">
        <f t="shared" si="40"/>
        <v>484224</v>
      </c>
      <c r="L166" s="189">
        <f t="shared" ref="L166:L169" si="41">G166*(1+$E$127/100)</f>
        <v>322816</v>
      </c>
      <c r="M166" s="189">
        <f t="shared" ref="M166:M169" si="42">H166*(1+$E$127/100)</f>
        <v>161408</v>
      </c>
      <c r="N166" s="3"/>
      <c r="O166" s="3">
        <f ca="1">SUM(J$150:J166)</f>
        <v>330106.81600000005</v>
      </c>
      <c r="P166" s="3">
        <f>SUM(K$150:K166)</f>
        <v>3196544</v>
      </c>
      <c r="Q166" s="3">
        <f>SUM(L$150:L166)</f>
        <v>2131022.4000000004</v>
      </c>
      <c r="R166" s="23">
        <f>SUM(M$150:M166)</f>
        <v>1065511.2000000002</v>
      </c>
    </row>
    <row r="167" spans="3:30">
      <c r="C167" s="67"/>
      <c r="D167" s="3">
        <v>18</v>
      </c>
      <c r="E167" s="3" t="s">
        <v>86</v>
      </c>
      <c r="F167" s="189">
        <v>260200</v>
      </c>
      <c r="G167" s="189">
        <v>173466</v>
      </c>
      <c r="H167" s="189">
        <v>86733</v>
      </c>
      <c r="I167" s="3"/>
      <c r="J167" s="3">
        <f t="shared" ca="1" si="39"/>
        <v>19947.824000000001</v>
      </c>
      <c r="K167" s="189">
        <f t="shared" si="40"/>
        <v>541216</v>
      </c>
      <c r="L167" s="189">
        <f t="shared" si="41"/>
        <v>360809.28</v>
      </c>
      <c r="M167" s="189">
        <f t="shared" si="42"/>
        <v>180404.64</v>
      </c>
      <c r="N167" s="3"/>
      <c r="O167" s="3">
        <f ca="1">SUM(J$150:J167)</f>
        <v>350054.64000000007</v>
      </c>
      <c r="P167" s="3">
        <f>SUM(K$150:K167)</f>
        <v>3737760</v>
      </c>
      <c r="Q167" s="3">
        <f>SUM(L$150:L167)</f>
        <v>2491831.6800000006</v>
      </c>
      <c r="R167" s="23">
        <f>SUM(M$150:M167)</f>
        <v>1245915.8400000003</v>
      </c>
    </row>
    <row r="168" spans="3:30">
      <c r="C168" s="67"/>
      <c r="D168" s="3">
        <v>19</v>
      </c>
      <c r="E168" s="3" t="s">
        <v>87</v>
      </c>
      <c r="F168" s="189">
        <v>289200</v>
      </c>
      <c r="G168" s="189">
        <v>192800</v>
      </c>
      <c r="H168" s="189">
        <v>96400</v>
      </c>
      <c r="I168" s="3"/>
      <c r="J168" s="3">
        <f t="shared" ca="1" si="39"/>
        <v>20038.304</v>
      </c>
      <c r="K168" s="189">
        <f t="shared" si="40"/>
        <v>601536</v>
      </c>
      <c r="L168" s="189">
        <f t="shared" si="41"/>
        <v>401024</v>
      </c>
      <c r="M168" s="189">
        <f t="shared" si="42"/>
        <v>200512</v>
      </c>
      <c r="N168" s="3"/>
      <c r="O168" s="3">
        <f ca="1">SUM(J$150:J168)</f>
        <v>370092.94400000008</v>
      </c>
      <c r="P168" s="3">
        <f>SUM(K$150:K168)</f>
        <v>4339296</v>
      </c>
      <c r="Q168" s="3">
        <f>SUM(L$150:L168)</f>
        <v>2892855.6800000006</v>
      </c>
      <c r="R168" s="23">
        <f>SUM(M$150:M168)</f>
        <v>1446427.8400000003</v>
      </c>
    </row>
    <row r="169" spans="3:30">
      <c r="C169" s="67"/>
      <c r="D169" s="3">
        <v>20</v>
      </c>
      <c r="E169" s="3" t="s">
        <v>88</v>
      </c>
      <c r="F169" s="189">
        <v>319800</v>
      </c>
      <c r="G169" s="189">
        <v>213200</v>
      </c>
      <c r="H169" s="189">
        <v>106600</v>
      </c>
      <c r="I169" s="3"/>
      <c r="J169" s="3">
        <f t="shared" ca="1" si="39"/>
        <v>20133.776000000002</v>
      </c>
      <c r="K169" s="189">
        <f t="shared" si="40"/>
        <v>665184</v>
      </c>
      <c r="L169" s="189">
        <f t="shared" si="41"/>
        <v>443456</v>
      </c>
      <c r="M169" s="189">
        <f t="shared" si="42"/>
        <v>221728</v>
      </c>
      <c r="N169" s="3"/>
      <c r="O169" s="3">
        <f ca="1">SUM(J$150:J169)</f>
        <v>390226.72000000009</v>
      </c>
      <c r="P169" s="3">
        <f>SUM(K$150:K169)</f>
        <v>5004480</v>
      </c>
      <c r="Q169" s="3">
        <f>SUM(L$150:L169)</f>
        <v>3336311.6800000006</v>
      </c>
      <c r="R169" s="23">
        <f>SUM(M$150:M169)</f>
        <v>1668155.8400000003</v>
      </c>
    </row>
    <row r="170" spans="3:30">
      <c r="C170" s="67"/>
      <c r="D170" s="3"/>
      <c r="E170" s="3"/>
      <c r="F170" s="3"/>
      <c r="G170" s="3"/>
      <c r="H170" s="3"/>
      <c r="I170" s="3"/>
      <c r="J170" s="3"/>
      <c r="K170" s="3"/>
      <c r="L170" s="3"/>
      <c r="M170" s="3"/>
      <c r="N170" s="3"/>
      <c r="O170" s="3"/>
      <c r="P170" s="3"/>
      <c r="Q170" s="3"/>
      <c r="R170" s="23"/>
    </row>
    <row r="171" spans="3:30">
      <c r="C171" s="67"/>
      <c r="D171" s="3"/>
      <c r="E171" s="3"/>
      <c r="F171" s="3"/>
      <c r="G171" s="3"/>
      <c r="H171" s="3"/>
      <c r="I171" s="3"/>
      <c r="J171" s="3"/>
      <c r="K171" s="3"/>
      <c r="L171" s="3"/>
      <c r="M171" s="3"/>
      <c r="N171" s="3"/>
      <c r="O171" s="3"/>
      <c r="P171" s="3"/>
      <c r="Q171" s="3"/>
      <c r="R171" s="23"/>
    </row>
    <row r="172" spans="3:30">
      <c r="C172" s="67"/>
      <c r="D172" s="3"/>
      <c r="E172" s="3"/>
      <c r="F172" s="3"/>
      <c r="G172" s="3"/>
      <c r="H172" s="3"/>
      <c r="I172" s="3"/>
      <c r="J172" s="3"/>
      <c r="K172" s="3"/>
      <c r="L172" s="3"/>
      <c r="M172" s="3"/>
      <c r="N172" s="3"/>
      <c r="O172" s="3"/>
      <c r="P172" s="3"/>
      <c r="Q172" s="3"/>
      <c r="R172" s="23"/>
    </row>
    <row r="173" spans="3:30">
      <c r="C173" s="67"/>
      <c r="D173" s="3"/>
      <c r="E173" s="3"/>
      <c r="F173" s="3"/>
      <c r="G173" s="3"/>
      <c r="H173" s="3"/>
      <c r="I173" s="3"/>
      <c r="J173" s="3"/>
      <c r="K173" s="3"/>
      <c r="L173" s="3"/>
      <c r="M173" s="3"/>
      <c r="N173" s="3"/>
      <c r="O173" s="3"/>
      <c r="P173" s="3"/>
      <c r="Q173" s="3"/>
      <c r="R173" s="23"/>
    </row>
    <row r="174" spans="3:30">
      <c r="C174" s="67"/>
      <c r="D174" s="3"/>
      <c r="E174" s="3" t="e">
        <f>INDEX($D$128:$R$147,MATCH('Resources Tracker'!$H$5,Data!$D$128:$D$147,0),12)</f>
        <v>#N/A</v>
      </c>
      <c r="F174" s="3" t="e">
        <f>INDEX($D$128:$R$147,MATCH('Resources Tracker'!$H$5,Data!$D$128:$D$147,0),13)</f>
        <v>#N/A</v>
      </c>
      <c r="G174" s="3" t="e">
        <f>INDEX($D$128:$R$147,MATCH('Resources Tracker'!$H$5,Data!$D$128:$D$147,0),14)</f>
        <v>#N/A</v>
      </c>
      <c r="H174" s="3" t="e">
        <f>INDEX($D$128:$R$147,MATCH('Resources Tracker'!$H$5,Data!$D$128:$D$147,0),15)</f>
        <v>#N/A</v>
      </c>
      <c r="I174" s="3"/>
      <c r="J174" s="3"/>
      <c r="K174" s="3"/>
      <c r="L174" s="3"/>
      <c r="M174" s="3"/>
      <c r="N174" s="3"/>
      <c r="O174" s="3"/>
      <c r="P174" s="3"/>
      <c r="Q174" s="3"/>
      <c r="R174" s="23"/>
    </row>
    <row r="175" spans="3:30">
      <c r="C175" s="67"/>
      <c r="D175" s="3"/>
      <c r="E175" s="3" t="e">
        <f>INDEX($D$150:$R$169,MATCH('Resources Tracker'!$H$5,Data!$D$150:$D$169,0),12)</f>
        <v>#N/A</v>
      </c>
      <c r="F175" s="3" t="e">
        <f>INDEX($D$150:$R$169,MATCH('Resources Tracker'!$H$5,Data!$D$150:$D$169,0),13)</f>
        <v>#N/A</v>
      </c>
      <c r="G175" s="3" t="e">
        <f>INDEX($D$150:$R$169,MATCH('Resources Tracker'!$H$5,Data!$D$150:$D$169,0),14)</f>
        <v>#N/A</v>
      </c>
      <c r="H175" s="3" t="e">
        <f>INDEX($D$150:$R$169,MATCH('Resources Tracker'!$H$5,Data!$D$150:$D$169,0),15)</f>
        <v>#N/A</v>
      </c>
      <c r="I175" s="3"/>
      <c r="J175" s="3"/>
      <c r="K175" s="3"/>
      <c r="L175" s="3"/>
      <c r="M175" s="3"/>
      <c r="N175" s="3"/>
      <c r="O175" s="3"/>
      <c r="P175" s="3"/>
      <c r="Q175" s="3"/>
      <c r="R175" s="23"/>
    </row>
    <row r="176" spans="3:30">
      <c r="C176" s="67"/>
      <c r="D176" s="3"/>
      <c r="E176" s="3"/>
      <c r="F176" s="3"/>
      <c r="G176" s="3"/>
      <c r="H176" s="3"/>
      <c r="I176" s="3"/>
      <c r="J176" s="3"/>
      <c r="K176" s="3"/>
      <c r="L176" s="3"/>
      <c r="M176" s="3"/>
      <c r="N176" s="3"/>
      <c r="O176" s="3"/>
      <c r="P176" s="3"/>
      <c r="Q176" s="3"/>
      <c r="R176" s="23"/>
    </row>
    <row r="177" spans="3:18">
      <c r="C177" s="67"/>
      <c r="D177" s="3"/>
      <c r="E177" s="3" t="e">
        <f>IF('Resources Tracker'!$G$4="Tropical Island",Data!E174,IF('Resources Tracker'!$G$4="Volcano Island",Data!E175,0))-IF('Resources Tracker'!$G$4="Tropical Island",IF('Resources Tracker'!$G$4="Volcano Island",'Resources Tracker'!H5*Data!G123,0),0)</f>
        <v>#N/A</v>
      </c>
      <c r="F177" s="3" t="e">
        <f>IF('Resources Tracker'!$G$4="Tropical Island",Data!F174,IF('Resources Tracker'!$G$4="Volcano Island",Data!F175,0))</f>
        <v>#N/A</v>
      </c>
      <c r="G177" s="3" t="e">
        <f>IF('Resources Tracker'!$G$4="Tropical Island",Data!G174,IF('Resources Tracker'!$G$4="Volcano Island",Data!G175,0))</f>
        <v>#N/A</v>
      </c>
      <c r="H177" s="3" t="e">
        <f>IF('Resources Tracker'!$G$4="Tropical Island",Data!H174,IF('Resources Tracker'!$G$4="Volcano Island",Data!H175,0))</f>
        <v>#N/A</v>
      </c>
      <c r="I177" s="3"/>
      <c r="J177" s="3"/>
      <c r="K177" s="3"/>
      <c r="L177" s="3"/>
      <c r="M177" s="3"/>
      <c r="N177" s="3"/>
      <c r="O177" s="3"/>
      <c r="P177" s="3"/>
      <c r="Q177" s="3"/>
      <c r="R177" s="23"/>
    </row>
    <row r="178" spans="3:18">
      <c r="C178" s="67"/>
      <c r="D178" s="3"/>
      <c r="E178" s="3"/>
      <c r="F178" s="3"/>
      <c r="G178" s="3"/>
      <c r="H178" s="3"/>
      <c r="I178" s="3"/>
      <c r="J178" s="3"/>
      <c r="K178" s="3"/>
      <c r="L178" s="3"/>
      <c r="M178" s="3"/>
      <c r="N178" s="3"/>
      <c r="O178" s="3"/>
      <c r="P178" s="3"/>
      <c r="Q178" s="3"/>
      <c r="R178" s="23"/>
    </row>
    <row r="179" spans="3:18">
      <c r="C179" s="67"/>
      <c r="D179" s="3"/>
      <c r="E179" s="3">
        <f>IFERROR(IF('Resources Tracker'!$J$4="Thousands",Data!E177/1000,IF('Resources Tracker'!$J$4="Millions",Data!E177/1000000,Data!E177)),0)</f>
        <v>0</v>
      </c>
      <c r="F179" s="3">
        <f>IFERROR(IF('Resources Tracker'!$J$4="Thousands",Data!F177/1000,IF('Resources Tracker'!$J$4="Millions",Data!F177/1000000,Data!F177)),0)</f>
        <v>0</v>
      </c>
      <c r="G179" s="3">
        <f>IFERROR(IF('Resources Tracker'!$J$4="Thousands",Data!G177/1000,IF('Resources Tracker'!$J$4="Millions",Data!G177/1000000,Data!G177)),0)</f>
        <v>0</v>
      </c>
      <c r="H179" s="3">
        <f>IFERROR(IF('Resources Tracker'!$J$4="Thousands",Data!H177/1000,IF('Resources Tracker'!$J$4="Millions",Data!H177/1000000,Data!H177)),0)</f>
        <v>0</v>
      </c>
      <c r="I179" s="3"/>
      <c r="J179" s="3"/>
      <c r="K179" s="3"/>
      <c r="L179" s="3"/>
      <c r="M179" s="3"/>
      <c r="N179" s="3"/>
      <c r="O179" s="3"/>
      <c r="P179" s="3"/>
      <c r="Q179" s="3"/>
      <c r="R179" s="23"/>
    </row>
    <row r="180" spans="3:18">
      <c r="C180" s="67"/>
      <c r="D180" s="3"/>
      <c r="E180" s="3"/>
      <c r="F180" s="3"/>
      <c r="G180" s="3"/>
      <c r="H180" s="3"/>
      <c r="I180" s="3"/>
      <c r="J180" s="3"/>
      <c r="K180" s="3"/>
      <c r="L180" s="3"/>
      <c r="M180" s="3"/>
      <c r="N180" s="3"/>
      <c r="O180" s="3"/>
      <c r="P180" s="3"/>
      <c r="Q180" s="3"/>
      <c r="R180" s="23"/>
    </row>
    <row r="181" spans="3:18">
      <c r="C181" s="67"/>
      <c r="D181" s="3"/>
      <c r="E181" s="3"/>
      <c r="F181" s="3"/>
      <c r="G181" s="3"/>
      <c r="H181" s="3"/>
      <c r="I181" s="3"/>
      <c r="J181" s="3"/>
      <c r="K181" s="3"/>
      <c r="L181" s="3"/>
      <c r="M181" s="3"/>
      <c r="N181" s="3"/>
      <c r="O181" s="3"/>
      <c r="P181" s="3"/>
      <c r="Q181" s="3"/>
      <c r="R181" s="23"/>
    </row>
    <row r="182" spans="3:18">
      <c r="C182" s="67"/>
      <c r="D182" s="3"/>
      <c r="E182" s="3">
        <f>IF('Resources Tracker'!$H25="Ja",'Resources Tracker'!D25,0)</f>
        <v>164</v>
      </c>
      <c r="F182" s="3">
        <f>IF('Resources Tracker'!$H25="Ja",'Resources Tracker'!E25,0)</f>
        <v>109</v>
      </c>
      <c r="G182" s="3">
        <f>IF('Resources Tracker'!$H25="Ja",'Resources Tracker'!F25,0)</f>
        <v>96</v>
      </c>
      <c r="H182" s="3">
        <f>IF('Resources Tracker'!$H25="Ja",'Resources Tracker'!G25,0)</f>
        <v>67</v>
      </c>
      <c r="I182" s="3"/>
      <c r="J182" s="3"/>
      <c r="K182" s="3"/>
      <c r="L182" s="3"/>
      <c r="M182" s="3"/>
      <c r="N182" s="3"/>
      <c r="O182" s="3"/>
      <c r="P182" s="3"/>
      <c r="Q182" s="3"/>
      <c r="R182" s="23"/>
    </row>
    <row r="183" spans="3:18">
      <c r="C183" s="67"/>
      <c r="D183" s="3"/>
      <c r="E183" s="3">
        <f>IF('Resources Tracker'!$H26="Ja",'Resources Tracker'!D26,0)</f>
        <v>0</v>
      </c>
      <c r="F183" s="3">
        <f>IF('Resources Tracker'!$H26="Ja",'Resources Tracker'!E26,0)</f>
        <v>0</v>
      </c>
      <c r="G183" s="3">
        <f>IF('Resources Tracker'!$H26="Ja",'Resources Tracker'!F26,0)</f>
        <v>0</v>
      </c>
      <c r="H183" s="3">
        <f>IF('Resources Tracker'!$H26="Ja",'Resources Tracker'!G26,0)</f>
        <v>0</v>
      </c>
      <c r="I183" s="3"/>
      <c r="J183" s="3"/>
      <c r="K183" s="3"/>
      <c r="L183" s="3"/>
      <c r="M183" s="3"/>
      <c r="N183" s="3"/>
      <c r="O183" s="3"/>
      <c r="P183" s="3"/>
      <c r="Q183" s="3"/>
      <c r="R183" s="23"/>
    </row>
    <row r="184" spans="3:18">
      <c r="C184" s="67"/>
      <c r="D184" s="3"/>
      <c r="E184" s="3">
        <f>IF('Resources Tracker'!$H27="Ja",'Resources Tracker'!D27,0)</f>
        <v>267</v>
      </c>
      <c r="F184" s="3">
        <f>IF('Resources Tracker'!$H27="Ja",'Resources Tracker'!E27,0)</f>
        <v>201</v>
      </c>
      <c r="G184" s="3">
        <f>IF('Resources Tracker'!$H27="Ja",'Resources Tracker'!F27,0)</f>
        <v>157</v>
      </c>
      <c r="H184" s="3">
        <f>IF('Resources Tracker'!$H27="Ja",'Resources Tracker'!G27,0)</f>
        <v>85</v>
      </c>
      <c r="I184" s="3"/>
      <c r="J184" s="3"/>
      <c r="K184" s="3"/>
      <c r="L184" s="3"/>
      <c r="M184" s="3"/>
      <c r="N184" s="3"/>
      <c r="O184" s="3"/>
      <c r="P184" s="3"/>
      <c r="Q184" s="3"/>
      <c r="R184" s="23"/>
    </row>
    <row r="185" spans="3:18">
      <c r="C185" s="67"/>
      <c r="D185" s="3"/>
      <c r="E185" s="3">
        <f>IF('Resources Tracker'!$H28="Ja",'Resources Tracker'!D28,0)</f>
        <v>56</v>
      </c>
      <c r="F185" s="3">
        <f>IF('Resources Tracker'!$H28="Ja",'Resources Tracker'!E28,0)</f>
        <v>33</v>
      </c>
      <c r="G185" s="3">
        <f>IF('Resources Tracker'!$H28="Ja",'Resources Tracker'!F28,0)</f>
        <v>144</v>
      </c>
      <c r="H185" s="3">
        <f>IF('Resources Tracker'!$H28="Ja",'Resources Tracker'!G28,0)</f>
        <v>51</v>
      </c>
      <c r="I185" s="3"/>
      <c r="J185" s="3"/>
      <c r="K185" s="3"/>
      <c r="L185" s="3"/>
      <c r="M185" s="3"/>
      <c r="N185" s="3"/>
      <c r="O185" s="3"/>
      <c r="P185" s="3"/>
      <c r="Q185" s="3"/>
      <c r="R185" s="23"/>
    </row>
    <row r="186" spans="3:18">
      <c r="C186" s="67"/>
      <c r="D186" s="3"/>
      <c r="E186" s="3">
        <f>IF('Resources Tracker'!$H29="Ja",'Resources Tracker'!D29,0)</f>
        <v>107</v>
      </c>
      <c r="F186" s="3">
        <f>IF('Resources Tracker'!$H29="Ja",'Resources Tracker'!E29,0)</f>
        <v>45</v>
      </c>
      <c r="G186" s="3">
        <f>IF('Resources Tracker'!$H29="Ja",'Resources Tracker'!F29,0)</f>
        <v>40</v>
      </c>
      <c r="H186" s="3">
        <f>IF('Resources Tracker'!$H29="Ja",'Resources Tracker'!G29,0)</f>
        <v>33</v>
      </c>
      <c r="I186" s="3"/>
      <c r="J186" s="3"/>
      <c r="K186" s="3"/>
      <c r="L186" s="3"/>
      <c r="M186" s="3"/>
      <c r="N186" s="3"/>
      <c r="O186" s="3"/>
      <c r="P186" s="3"/>
      <c r="Q186" s="3"/>
      <c r="R186" s="23"/>
    </row>
    <row r="187" spans="3:18">
      <c r="C187" s="67"/>
      <c r="D187" s="3"/>
      <c r="E187" s="3">
        <f>IF('Resources Tracker'!$H30="Ja",'Resources Tracker'!D30,0)</f>
        <v>72</v>
      </c>
      <c r="F187" s="3">
        <f>IF('Resources Tracker'!$H30="Ja",'Resources Tracker'!E30,0)</f>
        <v>35</v>
      </c>
      <c r="G187" s="3">
        <f>IF('Resources Tracker'!$H30="Ja",'Resources Tracker'!F30,0)</f>
        <v>30</v>
      </c>
      <c r="H187" s="3">
        <f>IF('Resources Tracker'!$H30="Ja",'Resources Tracker'!G30,0)</f>
        <v>18</v>
      </c>
      <c r="I187" s="3"/>
      <c r="J187" s="3"/>
      <c r="K187" s="3"/>
      <c r="L187" s="3"/>
      <c r="M187" s="3"/>
      <c r="N187" s="3"/>
      <c r="O187" s="3"/>
      <c r="P187" s="3"/>
      <c r="Q187" s="3"/>
      <c r="R187" s="23"/>
    </row>
    <row r="188" spans="3:18">
      <c r="C188" s="67"/>
      <c r="D188" s="3"/>
      <c r="E188" s="3">
        <f>IF('Resources Tracker'!$H31="Ja",'Resources Tracker'!D31,0)</f>
        <v>59</v>
      </c>
      <c r="F188" s="3">
        <f>IF('Resources Tracker'!$H31="Ja",'Resources Tracker'!E31,0)</f>
        <v>45</v>
      </c>
      <c r="G188" s="3">
        <f>IF('Resources Tracker'!$H31="Ja",'Resources Tracker'!F31,0)</f>
        <v>41</v>
      </c>
      <c r="H188" s="3">
        <f>IF('Resources Tracker'!$H31="Ja",'Resources Tracker'!G31,0)</f>
        <v>36</v>
      </c>
      <c r="I188" s="3"/>
      <c r="J188" s="3"/>
      <c r="K188" s="3"/>
      <c r="L188" s="3"/>
      <c r="M188" s="3"/>
      <c r="N188" s="3"/>
      <c r="O188" s="3"/>
      <c r="P188" s="3"/>
      <c r="Q188" s="3"/>
      <c r="R188" s="23"/>
    </row>
    <row r="189" spans="3:18">
      <c r="C189" s="67"/>
      <c r="D189" s="3"/>
      <c r="E189" s="3">
        <f>IF('Resources Tracker'!$H32="Ja",'Resources Tracker'!D32,0)</f>
        <v>158</v>
      </c>
      <c r="F189" s="3">
        <f>IF('Resources Tracker'!$H32="Ja",'Resources Tracker'!E32,0)</f>
        <v>44</v>
      </c>
      <c r="G189" s="3">
        <f>IF('Resources Tracker'!$H32="Ja",'Resources Tracker'!F32,0)</f>
        <v>39</v>
      </c>
      <c r="H189" s="3">
        <f>IF('Resources Tracker'!$H32="Ja",'Resources Tracker'!G32,0)</f>
        <v>32</v>
      </c>
      <c r="I189" s="3"/>
      <c r="J189" s="3"/>
      <c r="K189" s="3"/>
      <c r="L189" s="3"/>
      <c r="M189" s="3"/>
      <c r="N189" s="3"/>
      <c r="O189" s="3"/>
      <c r="P189" s="3"/>
      <c r="Q189" s="3"/>
      <c r="R189" s="23"/>
    </row>
    <row r="190" spans="3:18">
      <c r="C190" s="67"/>
      <c r="D190" s="3"/>
      <c r="E190" s="3">
        <f>IF('Resources Tracker'!$H33="Ja",'Resources Tracker'!D33,0)</f>
        <v>158</v>
      </c>
      <c r="F190" s="3">
        <f>IF('Resources Tracker'!$H33="Ja",'Resources Tracker'!E33,0)</f>
        <v>71</v>
      </c>
      <c r="G190" s="3">
        <f>IF('Resources Tracker'!$H33="Ja",'Resources Tracker'!F33,0)</f>
        <v>62</v>
      </c>
      <c r="H190" s="3">
        <f>IF('Resources Tracker'!$H33="Ja",'Resources Tracker'!G33,0)</f>
        <v>50</v>
      </c>
      <c r="I190" s="3"/>
      <c r="J190" s="3"/>
      <c r="K190" s="3"/>
      <c r="L190" s="3"/>
      <c r="M190" s="3"/>
      <c r="N190" s="3"/>
      <c r="O190" s="3"/>
      <c r="P190" s="3"/>
      <c r="Q190" s="3"/>
      <c r="R190" s="23"/>
    </row>
    <row r="191" spans="3:18">
      <c r="C191" s="67"/>
      <c r="D191" s="3"/>
      <c r="E191" s="3">
        <f>IF('Resources Tracker'!$H34="Ja",'Resources Tracker'!D34,0)</f>
        <v>154</v>
      </c>
      <c r="F191" s="3">
        <f>IF('Resources Tracker'!$H34="Ja",'Resources Tracker'!E34,0)</f>
        <v>103</v>
      </c>
      <c r="G191" s="3">
        <f>IF('Resources Tracker'!$H34="Ja",'Resources Tracker'!F34,0)</f>
        <v>69</v>
      </c>
      <c r="H191" s="3">
        <f>IF('Resources Tracker'!$H34="Ja",'Resources Tracker'!G34,0)</f>
        <v>148</v>
      </c>
      <c r="I191" s="3"/>
      <c r="J191" s="3"/>
      <c r="K191" s="3"/>
      <c r="L191" s="3"/>
      <c r="M191" s="3"/>
      <c r="N191" s="3"/>
      <c r="O191" s="3"/>
      <c r="P191" s="3"/>
      <c r="Q191" s="3"/>
      <c r="R191" s="23"/>
    </row>
    <row r="192" spans="3:18">
      <c r="C192" s="67"/>
      <c r="D192" s="3"/>
      <c r="E192" s="3">
        <f>IF('Resources Tracker'!$H35="Ja",'Resources Tracker'!D35,0)</f>
        <v>167</v>
      </c>
      <c r="F192" s="3">
        <f>IF('Resources Tracker'!$H35="Ja",'Resources Tracker'!E35,0)</f>
        <v>105</v>
      </c>
      <c r="G192" s="3">
        <f>IF('Resources Tracker'!$H35="Ja",'Resources Tracker'!F35,0)</f>
        <v>66</v>
      </c>
      <c r="H192" s="3">
        <f>IF('Resources Tracker'!$H35="Ja",'Resources Tracker'!G35,0)</f>
        <v>53</v>
      </c>
      <c r="I192" s="3"/>
      <c r="J192" s="3"/>
      <c r="K192" s="3"/>
      <c r="L192" s="3"/>
      <c r="M192" s="3"/>
      <c r="N192" s="3"/>
      <c r="O192" s="3"/>
      <c r="P192" s="3"/>
      <c r="Q192" s="3"/>
      <c r="R192" s="23"/>
    </row>
    <row r="193" spans="3:18">
      <c r="C193" s="67"/>
      <c r="D193" s="3"/>
      <c r="E193" s="3">
        <f>IF('Resources Tracker'!$H36="Ja",'Resources Tracker'!D36,0)</f>
        <v>53</v>
      </c>
      <c r="F193" s="3">
        <f>IF('Resources Tracker'!$H36="Ja",'Resources Tracker'!E36,0)</f>
        <v>85</v>
      </c>
      <c r="G193" s="3">
        <f>IF('Resources Tracker'!$H36="Ja",'Resources Tracker'!F36,0)</f>
        <v>35</v>
      </c>
      <c r="H193" s="3">
        <f>IF('Resources Tracker'!$H36="Ja",'Resources Tracker'!G36,0)</f>
        <v>29</v>
      </c>
      <c r="I193" s="3"/>
      <c r="J193" s="3"/>
      <c r="K193" s="3"/>
      <c r="L193" s="3"/>
      <c r="M193" s="3"/>
      <c r="N193" s="3"/>
      <c r="O193" s="3"/>
      <c r="P193" s="3"/>
      <c r="Q193" s="3"/>
      <c r="R193" s="23"/>
    </row>
    <row r="194" spans="3:18">
      <c r="C194" s="67"/>
      <c r="D194" s="3"/>
      <c r="E194" s="3">
        <f>IF('Resources Tracker'!$H37="Ja",'Resources Tracker'!D37,0)</f>
        <v>54</v>
      </c>
      <c r="F194" s="3">
        <f>IF('Resources Tracker'!$H37="Ja",'Resources Tracker'!E37,0)</f>
        <v>39</v>
      </c>
      <c r="G194" s="3">
        <f>IF('Resources Tracker'!$H37="Ja",'Resources Tracker'!F37,0)</f>
        <v>36</v>
      </c>
      <c r="H194" s="3">
        <f>IF('Resources Tracker'!$H37="Ja",'Resources Tracker'!G37,0)</f>
        <v>46</v>
      </c>
      <c r="I194" s="3"/>
      <c r="J194" s="3"/>
      <c r="K194" s="3"/>
      <c r="L194" s="3"/>
      <c r="M194" s="3"/>
      <c r="N194" s="3"/>
      <c r="O194" s="3"/>
      <c r="P194" s="3"/>
      <c r="Q194" s="3"/>
      <c r="R194" s="23"/>
    </row>
    <row r="195" spans="3:18">
      <c r="C195" s="67"/>
      <c r="D195" s="3"/>
      <c r="E195" s="3">
        <f>IF('Resources Tracker'!$H38="Ja",'Resources Tracker'!D38,0)</f>
        <v>0</v>
      </c>
      <c r="F195" s="3">
        <f>IF('Resources Tracker'!$H38="Ja",'Resources Tracker'!E38,0)</f>
        <v>0</v>
      </c>
      <c r="G195" s="3">
        <f>IF('Resources Tracker'!$H38="Ja",'Resources Tracker'!F38,0)</f>
        <v>0</v>
      </c>
      <c r="H195" s="3">
        <f>IF('Resources Tracker'!$H38="Ja",'Resources Tracker'!G38,0)</f>
        <v>0</v>
      </c>
      <c r="I195" s="3"/>
      <c r="J195" s="3"/>
      <c r="K195" s="3"/>
      <c r="L195" s="3"/>
      <c r="M195" s="3"/>
      <c r="N195" s="3"/>
      <c r="O195" s="3"/>
      <c r="P195" s="3"/>
      <c r="Q195" s="3"/>
      <c r="R195" s="23"/>
    </row>
    <row r="196" spans="3:18">
      <c r="C196" s="67"/>
      <c r="D196" s="3"/>
      <c r="E196" s="3">
        <f>IF('Resources Tracker'!$H39="Ja",'Resources Tracker'!D39,0)</f>
        <v>0</v>
      </c>
      <c r="F196" s="3">
        <f>IF('Resources Tracker'!$H39="Ja",'Resources Tracker'!E39,0)</f>
        <v>0</v>
      </c>
      <c r="G196" s="3">
        <f>IF('Resources Tracker'!$H39="Ja",'Resources Tracker'!F39,0)</f>
        <v>0</v>
      </c>
      <c r="H196" s="3">
        <f>IF('Resources Tracker'!$H39="Ja",'Resources Tracker'!G39,0)</f>
        <v>0</v>
      </c>
      <c r="I196" s="3"/>
      <c r="J196" s="3"/>
      <c r="K196" s="3"/>
      <c r="L196" s="3"/>
      <c r="M196" s="3"/>
      <c r="N196" s="3"/>
      <c r="O196" s="3"/>
      <c r="P196" s="3"/>
      <c r="Q196" s="3"/>
      <c r="R196" s="23"/>
    </row>
    <row r="197" spans="3:18">
      <c r="C197" s="67"/>
      <c r="D197" s="3"/>
      <c r="E197" s="3">
        <f>IF('Resources Tracker'!$H40="Ja",'Resources Tracker'!D40,0)</f>
        <v>0</v>
      </c>
      <c r="F197" s="3">
        <f>IF('Resources Tracker'!$H40="Ja",'Resources Tracker'!E40,0)</f>
        <v>0</v>
      </c>
      <c r="G197" s="3">
        <f>IF('Resources Tracker'!$H40="Ja",'Resources Tracker'!F40,0)</f>
        <v>0</v>
      </c>
      <c r="H197" s="3">
        <f>IF('Resources Tracker'!$H40="Ja",'Resources Tracker'!G40,0)</f>
        <v>0</v>
      </c>
      <c r="I197" s="3"/>
      <c r="J197" s="3"/>
      <c r="K197" s="3"/>
      <c r="L197" s="3"/>
      <c r="M197" s="3"/>
      <c r="N197" s="3"/>
      <c r="O197" s="3"/>
      <c r="P197" s="3"/>
      <c r="Q197" s="3"/>
      <c r="R197" s="23"/>
    </row>
    <row r="198" spans="3:18">
      <c r="C198" s="67"/>
      <c r="D198" s="3"/>
      <c r="E198" s="3">
        <f>IF('Resources Tracker'!$H41="Ja",'Resources Tracker'!D41,0)</f>
        <v>0</v>
      </c>
      <c r="F198" s="3">
        <f>IF('Resources Tracker'!$H41="Ja",'Resources Tracker'!E41,0)</f>
        <v>0</v>
      </c>
      <c r="G198" s="3">
        <f>IF('Resources Tracker'!$H41="Ja",'Resources Tracker'!F41,0)</f>
        <v>0</v>
      </c>
      <c r="H198" s="3">
        <f>IF('Resources Tracker'!$H41="Ja",'Resources Tracker'!G41,0)</f>
        <v>0</v>
      </c>
      <c r="I198" s="3"/>
      <c r="J198" s="3"/>
      <c r="K198" s="3"/>
      <c r="L198" s="3"/>
      <c r="M198" s="3"/>
      <c r="N198" s="3"/>
      <c r="O198" s="3"/>
      <c r="P198" s="3"/>
      <c r="Q198" s="3"/>
      <c r="R198" s="23"/>
    </row>
    <row r="199" spans="3:18">
      <c r="C199" s="67"/>
      <c r="D199" s="3"/>
      <c r="E199" s="3">
        <f>IF('Resources Tracker'!$H42="Ja",'Resources Tracker'!D42,0)</f>
        <v>0</v>
      </c>
      <c r="F199" s="3">
        <f>IF('Resources Tracker'!$H42="Ja",'Resources Tracker'!E42,0)</f>
        <v>0</v>
      </c>
      <c r="G199" s="3">
        <f>IF('Resources Tracker'!$H42="Ja",'Resources Tracker'!F42,0)</f>
        <v>0</v>
      </c>
      <c r="H199" s="3">
        <f>IF('Resources Tracker'!$H42="Ja",'Resources Tracker'!G42,0)</f>
        <v>0</v>
      </c>
      <c r="I199" s="3"/>
      <c r="J199" s="3"/>
      <c r="K199" s="3"/>
      <c r="L199" s="3"/>
      <c r="M199" s="3"/>
      <c r="N199" s="3"/>
      <c r="O199" s="3"/>
      <c r="P199" s="3"/>
      <c r="Q199" s="3"/>
      <c r="R199" s="23"/>
    </row>
    <row r="200" spans="3:18">
      <c r="C200" s="67"/>
      <c r="D200" s="3"/>
      <c r="E200" s="3">
        <f>IF('Resources Tracker'!$H43="Ja",'Resources Tracker'!D43,0)</f>
        <v>0</v>
      </c>
      <c r="F200" s="3">
        <f>IF('Resources Tracker'!$H43="Ja",'Resources Tracker'!E43,0)</f>
        <v>0</v>
      </c>
      <c r="G200" s="3">
        <f>IF('Resources Tracker'!$H43="Ja",'Resources Tracker'!F43,0)</f>
        <v>0</v>
      </c>
      <c r="H200" s="3">
        <f>IF('Resources Tracker'!$H43="Ja",'Resources Tracker'!G43,0)</f>
        <v>0</v>
      </c>
      <c r="I200" s="3"/>
      <c r="J200" s="3"/>
      <c r="K200" s="3"/>
      <c r="L200" s="3"/>
      <c r="M200" s="3"/>
      <c r="N200" s="3"/>
      <c r="O200" s="3"/>
      <c r="P200" s="3"/>
      <c r="Q200" s="3"/>
      <c r="R200" s="23"/>
    </row>
    <row r="201" spans="3:18">
      <c r="C201" s="67"/>
      <c r="D201" s="3"/>
      <c r="E201" s="3">
        <f>IF('Resources Tracker'!$H44="Ja",'Resources Tracker'!D44,0)</f>
        <v>0</v>
      </c>
      <c r="F201" s="3">
        <f>IF('Resources Tracker'!$H44="Ja",'Resources Tracker'!E44,0)</f>
        <v>0</v>
      </c>
      <c r="G201" s="3">
        <f>IF('Resources Tracker'!$H44="Ja",'Resources Tracker'!F44,0)</f>
        <v>0</v>
      </c>
      <c r="H201" s="3">
        <f>IF('Resources Tracker'!$H44="Ja",'Resources Tracker'!G44,0)</f>
        <v>0</v>
      </c>
      <c r="I201" s="3"/>
      <c r="J201" s="3"/>
      <c r="K201" s="3"/>
      <c r="L201" s="3"/>
      <c r="M201" s="3"/>
      <c r="N201" s="3"/>
      <c r="O201" s="3"/>
      <c r="P201" s="3"/>
      <c r="Q201" s="3"/>
      <c r="R201" s="23"/>
    </row>
    <row r="202" spans="3:18">
      <c r="C202" s="67"/>
      <c r="D202" s="3"/>
      <c r="E202" s="3">
        <f>IF('Resources Tracker'!$H45="Ja",'Resources Tracker'!D45,0)</f>
        <v>0</v>
      </c>
      <c r="F202" s="3">
        <f>IF('Resources Tracker'!$H45="Ja",'Resources Tracker'!E45,0)</f>
        <v>0</v>
      </c>
      <c r="G202" s="3">
        <f>IF('Resources Tracker'!$H45="Ja",'Resources Tracker'!F45,0)</f>
        <v>0</v>
      </c>
      <c r="H202" s="3">
        <f>IF('Resources Tracker'!$H45="Ja",'Resources Tracker'!G45,0)</f>
        <v>0</v>
      </c>
      <c r="I202" s="3"/>
      <c r="J202" s="3"/>
      <c r="K202" s="3"/>
      <c r="L202" s="3"/>
      <c r="M202" s="3"/>
      <c r="N202" s="3"/>
      <c r="O202" s="3"/>
      <c r="P202" s="3"/>
      <c r="Q202" s="3"/>
      <c r="R202" s="23"/>
    </row>
    <row r="203" spans="3:18">
      <c r="C203" s="67"/>
      <c r="D203" s="3"/>
      <c r="E203" s="3">
        <f>IF('Resources Tracker'!$H46="Ja",'Resources Tracker'!D46,0)</f>
        <v>0</v>
      </c>
      <c r="F203" s="3">
        <f>IF('Resources Tracker'!$H46="Ja",'Resources Tracker'!E46,0)</f>
        <v>0</v>
      </c>
      <c r="G203" s="3">
        <f>IF('Resources Tracker'!$H46="Ja",'Resources Tracker'!F46,0)</f>
        <v>0</v>
      </c>
      <c r="H203" s="3">
        <f>IF('Resources Tracker'!$H46="Ja",'Resources Tracker'!G46,0)</f>
        <v>0</v>
      </c>
      <c r="I203" s="3"/>
      <c r="J203" s="3"/>
      <c r="K203" s="3"/>
      <c r="L203" s="3"/>
      <c r="M203" s="3"/>
      <c r="N203" s="3"/>
      <c r="O203" s="3"/>
      <c r="P203" s="3"/>
      <c r="Q203" s="3"/>
      <c r="R203" s="23"/>
    </row>
    <row r="204" spans="3:18">
      <c r="C204" s="67"/>
      <c r="D204" s="3"/>
      <c r="E204" s="3">
        <f>IF('Resources Tracker'!$H47="Ja",'Resources Tracker'!D47,0)</f>
        <v>0</v>
      </c>
      <c r="F204" s="3">
        <f>IF('Resources Tracker'!$H47="Ja",'Resources Tracker'!E47,0)</f>
        <v>0</v>
      </c>
      <c r="G204" s="3">
        <f>IF('Resources Tracker'!$H47="Ja",'Resources Tracker'!F47,0)</f>
        <v>0</v>
      </c>
      <c r="H204" s="3">
        <f>IF('Resources Tracker'!$H47="Ja",'Resources Tracker'!G47,0)</f>
        <v>0</v>
      </c>
      <c r="I204" s="3"/>
      <c r="J204" s="3"/>
      <c r="K204" s="3"/>
      <c r="L204" s="3"/>
      <c r="M204" s="3"/>
      <c r="N204" s="3"/>
      <c r="O204" s="3"/>
      <c r="P204" s="3"/>
      <c r="Q204" s="3"/>
      <c r="R204" s="23"/>
    </row>
    <row r="205" spans="3:18">
      <c r="C205" s="67"/>
      <c r="D205" s="3"/>
      <c r="E205" s="3">
        <f>IF('Resources Tracker'!$H48="Ja",'Resources Tracker'!D48,0)</f>
        <v>0</v>
      </c>
      <c r="F205" s="3">
        <f>IF('Resources Tracker'!$H48="Ja",'Resources Tracker'!E48,0)</f>
        <v>0</v>
      </c>
      <c r="G205" s="3">
        <f>IF('Resources Tracker'!$H48="Ja",'Resources Tracker'!F48,0)</f>
        <v>0</v>
      </c>
      <c r="H205" s="3">
        <f>IF('Resources Tracker'!$H48="Ja",'Resources Tracker'!G48,0)</f>
        <v>0</v>
      </c>
      <c r="I205" s="3"/>
      <c r="J205" s="3"/>
      <c r="K205" s="3"/>
      <c r="L205" s="3"/>
      <c r="M205" s="3"/>
      <c r="N205" s="3"/>
      <c r="O205" s="3"/>
      <c r="P205" s="3"/>
      <c r="Q205" s="3"/>
      <c r="R205" s="23"/>
    </row>
    <row r="206" spans="3:18">
      <c r="C206" s="67"/>
      <c r="D206" s="3"/>
      <c r="E206" s="3">
        <f>IF('Resources Tracker'!$H49="Ja",'Resources Tracker'!D49,0)</f>
        <v>0</v>
      </c>
      <c r="F206" s="3">
        <f>IF('Resources Tracker'!$H49="Ja",'Resources Tracker'!E49,0)</f>
        <v>0</v>
      </c>
      <c r="G206" s="3">
        <f>IF('Resources Tracker'!$H49="Ja",'Resources Tracker'!F49,0)</f>
        <v>0</v>
      </c>
      <c r="H206" s="3">
        <f>IF('Resources Tracker'!$H49="Ja",'Resources Tracker'!G49,0)</f>
        <v>0</v>
      </c>
      <c r="I206" s="3"/>
      <c r="J206" s="3"/>
      <c r="K206" s="3"/>
      <c r="L206" s="3"/>
      <c r="M206" s="3"/>
      <c r="N206" s="3"/>
      <c r="O206" s="3"/>
      <c r="P206" s="3"/>
      <c r="Q206" s="3"/>
      <c r="R206" s="23"/>
    </row>
    <row r="207" spans="3:18">
      <c r="C207" s="67"/>
      <c r="D207" s="3"/>
      <c r="E207" s="3">
        <f>IF('Resources Tracker'!$H50="Ja",'Resources Tracker'!D50,0)</f>
        <v>0</v>
      </c>
      <c r="F207" s="3">
        <f>IF('Resources Tracker'!$H50="Ja",'Resources Tracker'!E50,0)</f>
        <v>0</v>
      </c>
      <c r="G207" s="3">
        <f>IF('Resources Tracker'!$H50="Ja",'Resources Tracker'!F50,0)</f>
        <v>0</v>
      </c>
      <c r="H207" s="3">
        <f>IF('Resources Tracker'!$H50="Ja",'Resources Tracker'!G50,0)</f>
        <v>0</v>
      </c>
      <c r="I207" s="3"/>
      <c r="J207" s="3"/>
      <c r="K207" s="3"/>
      <c r="L207" s="3"/>
      <c r="M207" s="3"/>
      <c r="N207" s="3"/>
      <c r="O207" s="3"/>
      <c r="P207" s="3"/>
      <c r="Q207" s="3"/>
      <c r="R207" s="23"/>
    </row>
    <row r="208" spans="3:18">
      <c r="C208" s="67"/>
      <c r="D208" s="3"/>
      <c r="E208" s="3">
        <f>IF('Resources Tracker'!$H51="Ja",'Resources Tracker'!D51,0)</f>
        <v>0</v>
      </c>
      <c r="F208" s="3">
        <f>IF('Resources Tracker'!$H51="Ja",'Resources Tracker'!E51,0)</f>
        <v>0</v>
      </c>
      <c r="G208" s="3">
        <f>IF('Resources Tracker'!$H51="Ja",'Resources Tracker'!F51,0)</f>
        <v>0</v>
      </c>
      <c r="H208" s="3">
        <f>IF('Resources Tracker'!$H51="Ja",'Resources Tracker'!G51,0)</f>
        <v>0</v>
      </c>
      <c r="I208" s="3"/>
      <c r="J208" s="3"/>
      <c r="K208" s="3"/>
      <c r="L208" s="3"/>
      <c r="M208" s="3"/>
      <c r="N208" s="3"/>
      <c r="O208" s="3"/>
      <c r="P208" s="3"/>
      <c r="Q208" s="3"/>
      <c r="R208" s="23"/>
    </row>
    <row r="209" spans="2:47">
      <c r="C209" s="67"/>
      <c r="D209" s="3"/>
      <c r="E209" s="3">
        <f>IF('Resources Tracker'!$H52="Ja",'Resources Tracker'!D52,0)</f>
        <v>0</v>
      </c>
      <c r="F209" s="3">
        <f>IF('Resources Tracker'!$H52="Ja",'Resources Tracker'!E52,0)</f>
        <v>0</v>
      </c>
      <c r="G209" s="3">
        <f>IF('Resources Tracker'!$H52="Ja",'Resources Tracker'!F52,0)</f>
        <v>0</v>
      </c>
      <c r="H209" s="3">
        <f>IF('Resources Tracker'!$H52="Ja",'Resources Tracker'!G52,0)</f>
        <v>0</v>
      </c>
      <c r="I209" s="3"/>
      <c r="J209" s="3"/>
      <c r="K209" s="3"/>
      <c r="L209" s="3"/>
      <c r="M209" s="3"/>
      <c r="N209" s="3"/>
      <c r="O209" s="3"/>
      <c r="P209" s="3"/>
      <c r="Q209" s="3"/>
      <c r="R209" s="23"/>
    </row>
    <row r="210" spans="2:47">
      <c r="C210" s="67"/>
      <c r="D210" s="3"/>
      <c r="E210" s="3">
        <f>IF('Resources Tracker'!$H53="Ja",'Resources Tracker'!D53,0)</f>
        <v>0</v>
      </c>
      <c r="F210" s="3">
        <f>IF('Resources Tracker'!$H53="Ja",'Resources Tracker'!E53,0)</f>
        <v>0</v>
      </c>
      <c r="G210" s="3">
        <f>IF('Resources Tracker'!$H53="Ja",'Resources Tracker'!F53,0)</f>
        <v>0</v>
      </c>
      <c r="H210" s="3">
        <f>IF('Resources Tracker'!$H53="Ja",'Resources Tracker'!G53,0)</f>
        <v>0</v>
      </c>
      <c r="I210" s="3"/>
      <c r="J210" s="3"/>
      <c r="K210" s="3"/>
      <c r="L210" s="3"/>
      <c r="M210" s="3"/>
      <c r="N210" s="3"/>
      <c r="O210" s="3"/>
      <c r="P210" s="3"/>
      <c r="Q210" s="3"/>
      <c r="R210" s="23"/>
    </row>
    <row r="211" spans="2:47">
      <c r="C211" s="67"/>
      <c r="D211" s="3"/>
      <c r="E211" s="3">
        <f>IF('Resources Tracker'!$H54="Ja",'Resources Tracker'!D54,0)</f>
        <v>0</v>
      </c>
      <c r="F211" s="3">
        <f>IF('Resources Tracker'!$H54="Ja",'Resources Tracker'!E54,0)</f>
        <v>0</v>
      </c>
      <c r="G211" s="3">
        <f>IF('Resources Tracker'!$H54="Ja",'Resources Tracker'!F54,0)</f>
        <v>0</v>
      </c>
      <c r="H211" s="3">
        <f>IF('Resources Tracker'!$H54="Ja",'Resources Tracker'!G54,0)</f>
        <v>0</v>
      </c>
      <c r="I211" s="3"/>
      <c r="J211" s="3"/>
      <c r="K211" s="3"/>
      <c r="L211" s="3"/>
      <c r="M211" s="3"/>
      <c r="N211" s="3"/>
      <c r="O211" s="3"/>
      <c r="P211" s="3"/>
      <c r="Q211" s="3"/>
      <c r="R211" s="23"/>
    </row>
    <row r="212" spans="2:47">
      <c r="C212" s="67"/>
      <c r="D212" s="3"/>
      <c r="E212" s="3"/>
      <c r="F212" s="3"/>
      <c r="G212" s="3"/>
      <c r="H212" s="3"/>
      <c r="I212" s="3"/>
      <c r="J212" s="3"/>
      <c r="K212" s="3"/>
      <c r="L212" s="3"/>
      <c r="M212" s="3"/>
      <c r="N212" s="3"/>
      <c r="O212" s="3"/>
      <c r="P212" s="3"/>
      <c r="Q212" s="3"/>
      <c r="R212" s="23"/>
    </row>
    <row r="213" spans="2:47" ht="15.75" thickBot="1">
      <c r="C213" s="190"/>
      <c r="D213" s="28"/>
      <c r="E213" s="28">
        <f>SUM(E182:E211)*(1+$E$127/100)</f>
        <v>3055.52</v>
      </c>
      <c r="F213" s="28">
        <f t="shared" ref="F213:H213" si="43">SUM(F182:F211)*(1+$E$127/100)</f>
        <v>1903.2</v>
      </c>
      <c r="G213" s="28">
        <f t="shared" si="43"/>
        <v>1695.2</v>
      </c>
      <c r="H213" s="28">
        <f t="shared" si="43"/>
        <v>1347.8400000000001</v>
      </c>
      <c r="I213" s="28"/>
      <c r="J213" s="28"/>
      <c r="K213" s="28"/>
      <c r="L213" s="28"/>
      <c r="M213" s="28"/>
      <c r="N213" s="28"/>
      <c r="O213" s="28"/>
      <c r="P213" s="28"/>
      <c r="Q213" s="28"/>
      <c r="R213" s="29"/>
    </row>
    <row r="216" spans="2:47" ht="15.75" thickBot="1"/>
    <row r="217" spans="2:47">
      <c r="B217" s="19"/>
      <c r="C217" s="352" t="s">
        <v>107</v>
      </c>
      <c r="D217" s="352"/>
      <c r="E217" s="352"/>
      <c r="F217" s="352"/>
      <c r="G217" s="352"/>
      <c r="H217" s="352"/>
      <c r="I217" s="352"/>
      <c r="J217" s="352"/>
      <c r="K217" s="352"/>
      <c r="L217" s="352"/>
      <c r="M217" s="352"/>
      <c r="N217" s="352"/>
      <c r="O217" s="352"/>
      <c r="P217" s="352"/>
      <c r="Q217" s="352"/>
      <c r="R217" s="352"/>
      <c r="S217" s="352"/>
      <c r="T217" s="352"/>
      <c r="U217" s="352"/>
      <c r="V217" s="352"/>
      <c r="W217" s="102"/>
      <c r="X217" s="102"/>
      <c r="Y217" s="103"/>
      <c r="Z217" s="61"/>
      <c r="AB217" s="221"/>
      <c r="AC217" s="222"/>
      <c r="AD217" s="171"/>
      <c r="AE217" s="171"/>
      <c r="AF217" s="171"/>
      <c r="AG217" s="171"/>
      <c r="AH217" s="171"/>
      <c r="AI217" s="171"/>
      <c r="AJ217" s="171"/>
      <c r="AK217" s="171"/>
      <c r="AL217" s="171"/>
      <c r="AM217" s="171"/>
      <c r="AN217" s="171"/>
      <c r="AO217" s="223"/>
    </row>
    <row r="218" spans="2:47">
      <c r="B218" s="20" t="s">
        <v>2</v>
      </c>
      <c r="C218" s="1">
        <v>0</v>
      </c>
      <c r="D218" s="4">
        <v>1</v>
      </c>
      <c r="E218" s="4">
        <v>2</v>
      </c>
      <c r="F218" s="4">
        <v>3</v>
      </c>
      <c r="G218" s="4">
        <v>4</v>
      </c>
      <c r="H218" s="4">
        <v>5</v>
      </c>
      <c r="I218" s="4">
        <v>6</v>
      </c>
      <c r="J218" s="4">
        <v>7</v>
      </c>
      <c r="K218" s="4">
        <v>8</v>
      </c>
      <c r="L218" s="4">
        <v>9</v>
      </c>
      <c r="M218" s="4">
        <v>10</v>
      </c>
      <c r="N218" s="4">
        <v>11</v>
      </c>
      <c r="O218" s="4">
        <v>12</v>
      </c>
      <c r="P218" s="4">
        <v>13</v>
      </c>
      <c r="Q218" s="4">
        <v>14</v>
      </c>
      <c r="R218" s="4">
        <v>15</v>
      </c>
      <c r="S218" s="4">
        <v>16</v>
      </c>
      <c r="T218" s="4">
        <v>17</v>
      </c>
      <c r="U218" s="4">
        <v>18</v>
      </c>
      <c r="V218" s="4">
        <v>19</v>
      </c>
      <c r="W218" s="4">
        <v>20</v>
      </c>
      <c r="X218" s="4" t="s">
        <v>12</v>
      </c>
      <c r="Y218" s="4"/>
      <c r="Z218" s="33" t="s">
        <v>14</v>
      </c>
      <c r="AB218" s="224" t="s">
        <v>27</v>
      </c>
      <c r="AC218" s="64" t="s">
        <v>12</v>
      </c>
      <c r="AD218" s="2"/>
      <c r="AE218" s="2"/>
      <c r="AF218" s="2"/>
      <c r="AG218" s="2"/>
      <c r="AH218" s="2"/>
      <c r="AI218" s="2"/>
      <c r="AJ218" s="2"/>
      <c r="AK218" s="2"/>
      <c r="AL218" s="2"/>
      <c r="AM218" s="2"/>
      <c r="AN218" s="2"/>
      <c r="AO218" s="225"/>
    </row>
    <row r="219" spans="2:47">
      <c r="B219" s="22" t="s">
        <v>159</v>
      </c>
      <c r="C219" s="1">
        <v>0</v>
      </c>
      <c r="D219">
        <v>100</v>
      </c>
      <c r="E219">
        <v>200</v>
      </c>
      <c r="F219">
        <v>760</v>
      </c>
      <c r="G219" s="197">
        <v>2070</v>
      </c>
      <c r="H219" s="197">
        <v>4700</v>
      </c>
      <c r="I219" s="197">
        <v>9300</v>
      </c>
      <c r="J219" s="197">
        <v>12500</v>
      </c>
      <c r="K219" s="197">
        <v>19100</v>
      </c>
      <c r="L219" s="197">
        <v>32000</v>
      </c>
      <c r="M219" s="197">
        <v>52000</v>
      </c>
      <c r="N219" s="197">
        <v>83000</v>
      </c>
      <c r="O219" s="197">
        <v>115000</v>
      </c>
      <c r="P219" s="197">
        <v>177000</v>
      </c>
      <c r="Q219" s="197">
        <v>255000</v>
      </c>
      <c r="R219" s="197">
        <v>360000</v>
      </c>
      <c r="S219" s="197">
        <v>630000</v>
      </c>
      <c r="T219" s="197">
        <v>910000</v>
      </c>
      <c r="U219" s="197">
        <v>1320000</v>
      </c>
      <c r="V219" s="197">
        <v>1650000</v>
      </c>
      <c r="W219" s="197">
        <v>2100000</v>
      </c>
      <c r="X219" s="189">
        <f>SUM(C219:W219)</f>
        <v>7732730</v>
      </c>
      <c r="Y219" s="3"/>
      <c r="Z219" s="35">
        <f>MOD(X219,24)</f>
        <v>2</v>
      </c>
      <c r="AB219" s="226">
        <f>IF(ISERROR(INDEX($AX$4:$AX$27,MATCH($B219,$AD$4:$AD$27,0))),"",INDEX($AX$4:$AX$27,MATCH($B219,$AD$4:$AD$27,0)))</f>
        <v>6</v>
      </c>
      <c r="AC219" s="189">
        <f>X219*AB219</f>
        <v>46396380</v>
      </c>
      <c r="AD219" s="2"/>
      <c r="AE219" s="2">
        <f>INDEX($B$219:$W$404,MATCH(LEFT('Progress Tracker'!$B4,LEN('Progress Tracker'!$B4)-2),Data!$B$219:$B$404,0)+3,'Progress Tracker'!$C4+2)</f>
        <v>762730</v>
      </c>
      <c r="AF219" s="2">
        <f>INDEX($B$219:$W$404,MATCH(LEFT('Progress Tracker'!$B4,LEN('Progress Tracker'!$B4)-2),Data!$B$219:$B$404,0)+4,'Progress Tracker'!$C4+2)</f>
        <v>324200</v>
      </c>
      <c r="AG219" s="2">
        <f>INDEX($B$219:$W$404,MATCH(LEFT('Progress Tracker'!$B4,LEN('Progress Tracker'!$B4)-2),Data!$B$219:$B$404,0)+5,'Progress Tracker'!$C4+2)</f>
        <v>87800</v>
      </c>
      <c r="AH219" s="2"/>
      <c r="AI219" s="2">
        <f>INDEX($B$219:$W$404,MATCH(LEFT('Progress Tracker'!$J4,LEN('Progress Tracker'!$J4)-2),Data!$B$219:$B$404,0)+3,'Progress Tracker'!$K4+2)</f>
        <v>4747700</v>
      </c>
      <c r="AJ219" s="2">
        <f>INDEX($B$219:$W$404,MATCH(LEFT('Progress Tracker'!$J4,LEN('Progress Tracker'!$J4)-2),Data!$B$219:$B$404,0)+4,'Progress Tracker'!$K4+2)</f>
        <v>3431300</v>
      </c>
      <c r="AK219" s="2">
        <f>INDEX($B$219:$W$404,MATCH(LEFT('Progress Tracker'!$J4,LEN('Progress Tracker'!$J4)-2),Data!$B$219:$B$404,0)+5,'Progress Tracker'!$K4+2)</f>
        <v>1244800</v>
      </c>
      <c r="AL219" s="2"/>
      <c r="AM219" s="2">
        <f>INDEX($B$219:$W$404,MATCH('Progress Tracker'!$R4,Data!$B$219:$B$404,0)+1,'Progress Tracker'!$S4+2)</f>
        <v>2780000</v>
      </c>
      <c r="AN219" s="2"/>
      <c r="AO219" s="229"/>
      <c r="AQ219" s="197"/>
      <c r="AR219" s="197"/>
      <c r="AS219" s="197"/>
      <c r="AT219" s="197"/>
      <c r="AU219" s="197"/>
    </row>
    <row r="220" spans="2:47">
      <c r="B220" s="22"/>
      <c r="C220" s="1">
        <v>0</v>
      </c>
      <c r="D220">
        <v>0</v>
      </c>
      <c r="E220">
        <v>0</v>
      </c>
      <c r="F220">
        <v>0</v>
      </c>
      <c r="G220">
        <v>0</v>
      </c>
      <c r="H220">
        <v>0</v>
      </c>
      <c r="I220">
        <v>0</v>
      </c>
      <c r="J220" s="197">
        <v>2200</v>
      </c>
      <c r="K220" s="197">
        <v>3800</v>
      </c>
      <c r="L220" s="197">
        <v>7100</v>
      </c>
      <c r="M220" s="197">
        <v>12300</v>
      </c>
      <c r="N220" s="197">
        <v>20800</v>
      </c>
      <c r="O220" s="197">
        <v>42000</v>
      </c>
      <c r="P220" s="197">
        <v>83000</v>
      </c>
      <c r="Q220" s="197">
        <v>153000</v>
      </c>
      <c r="R220" s="197">
        <v>315000</v>
      </c>
      <c r="S220" s="197">
        <v>480000</v>
      </c>
      <c r="T220" s="197">
        <v>810000</v>
      </c>
      <c r="U220" s="197">
        <v>1090000</v>
      </c>
      <c r="V220" s="197">
        <v>1500000</v>
      </c>
      <c r="W220" s="197">
        <v>2100000</v>
      </c>
      <c r="X220" s="189">
        <f t="shared" ref="X220:X263" si="44">SUM(C220:W220)</f>
        <v>6619200</v>
      </c>
      <c r="Y220" s="3"/>
      <c r="Z220" s="35"/>
      <c r="AB220" s="226">
        <f>AB219</f>
        <v>6</v>
      </c>
      <c r="AC220" s="189">
        <f>X220*AB220</f>
        <v>39715200</v>
      </c>
      <c r="AD220" s="2"/>
      <c r="AE220" s="2">
        <f>INDEX($B$219:$W$403,MATCH(LEFT('Progress Tracker'!$B5,LEN('Progress Tracker'!$B5)-2),Data!$B$219:$B$403,0)+3,'Progress Tracker'!$C5+2)</f>
        <v>215730</v>
      </c>
      <c r="AF220" s="2">
        <f>INDEX($B$219:$W$403,MATCH(LEFT('Progress Tracker'!$B5,LEN('Progress Tracker'!$B5)-2),Data!$B$219:$B$403,0)+4,'Progress Tracker'!$C5+2)</f>
        <v>46200</v>
      </c>
      <c r="AG220" s="2">
        <f>INDEX($B$219:$W$403,MATCH(LEFT('Progress Tracker'!$B5,LEN('Progress Tracker'!$B5)-2),Data!$B$219:$B$403,0)+5,'Progress Tracker'!$C5+2)</f>
        <v>10000</v>
      </c>
      <c r="AH220" s="2"/>
      <c r="AI220" s="2">
        <f>INDEX($B$219:$W$404,MATCH(LEFT('Progress Tracker'!$J5,LEN('Progress Tracker'!$J5)-2),Data!$B$219:$B$404,0)+3,'Progress Tracker'!$K5+2)</f>
        <v>4747700</v>
      </c>
      <c r="AJ220" s="2">
        <f>INDEX($B$219:$W$404,MATCH(LEFT('Progress Tracker'!$J5,LEN('Progress Tracker'!$J5)-2),Data!$B$219:$B$404,0)+4,'Progress Tracker'!$K5+2)</f>
        <v>3431300</v>
      </c>
      <c r="AK220" s="2">
        <f>INDEX($B$219:$W$404,MATCH(LEFT('Progress Tracker'!$J5,LEN('Progress Tracker'!$J5)-2),Data!$B$219:$B$404,0)+5,'Progress Tracker'!$K5+2)</f>
        <v>1244800</v>
      </c>
      <c r="AL220" s="2"/>
      <c r="AM220" s="2">
        <f>INDEX($B$219:$W$404,MATCH('Progress Tracker'!$R5,Data!$B$219:$B$404,0)+1,'Progress Tracker'!$S5+2)</f>
        <v>5750200</v>
      </c>
      <c r="AN220" s="2"/>
      <c r="AO220" s="229"/>
      <c r="AQ220" s="197"/>
      <c r="AR220" s="197"/>
      <c r="AS220" s="197"/>
      <c r="AT220" s="197"/>
      <c r="AU220" s="197"/>
    </row>
    <row r="221" spans="2:47">
      <c r="B221" s="22"/>
      <c r="C221" s="1">
        <v>0</v>
      </c>
      <c r="D221">
        <v>0</v>
      </c>
      <c r="E221">
        <v>0</v>
      </c>
      <c r="F221">
        <v>0</v>
      </c>
      <c r="G221">
        <v>0</v>
      </c>
      <c r="H221">
        <v>0</v>
      </c>
      <c r="I221">
        <v>0</v>
      </c>
      <c r="J221">
        <v>0</v>
      </c>
      <c r="K221">
        <v>0</v>
      </c>
      <c r="L221">
        <v>0</v>
      </c>
      <c r="M221" s="197">
        <v>3300</v>
      </c>
      <c r="N221" s="197">
        <v>6700</v>
      </c>
      <c r="O221" s="197">
        <v>12000</v>
      </c>
      <c r="P221" s="197">
        <v>21800</v>
      </c>
      <c r="Q221" s="197">
        <v>44000</v>
      </c>
      <c r="R221" s="197">
        <v>87000</v>
      </c>
      <c r="S221" s="197">
        <v>175000</v>
      </c>
      <c r="T221" s="197">
        <v>360000</v>
      </c>
      <c r="U221" s="197">
        <v>690000</v>
      </c>
      <c r="V221" s="197">
        <v>990000</v>
      </c>
      <c r="W221" s="197">
        <v>2090000</v>
      </c>
      <c r="X221" s="189">
        <f t="shared" si="44"/>
        <v>4479800</v>
      </c>
      <c r="Y221" s="3"/>
      <c r="Z221" s="35"/>
      <c r="AB221" s="226">
        <f>AB219</f>
        <v>6</v>
      </c>
      <c r="AC221" s="189">
        <f>X221*AB221</f>
        <v>26878800</v>
      </c>
      <c r="AD221" s="2"/>
      <c r="AE221" s="2">
        <f>INDEX($B$219:$W$403,MATCH(LEFT('Progress Tracker'!$B6,LEN('Progress Tracker'!$B6)-2),Data!$B$219:$B$403,0)+3,'Progress Tracker'!$C6+2)</f>
        <v>132730</v>
      </c>
      <c r="AF221" s="2">
        <f>INDEX($B$219:$W$403,MATCH(LEFT('Progress Tracker'!$B6,LEN('Progress Tracker'!$B6)-2),Data!$B$219:$B$403,0)+4,'Progress Tracker'!$C6+2)</f>
        <v>25400</v>
      </c>
      <c r="AG221" s="2">
        <f>INDEX($B$219:$W$403,MATCH(LEFT('Progress Tracker'!$B6,LEN('Progress Tracker'!$B6)-2),Data!$B$219:$B$403,0)+5,'Progress Tracker'!$C6+2)</f>
        <v>3300</v>
      </c>
      <c r="AH221" s="2"/>
      <c r="AI221" s="2">
        <f>INDEX($B$219:$W$404,MATCH(LEFT('Progress Tracker'!$J6,LEN('Progress Tracker'!$J6)-2),Data!$B$219:$B$404,0)+3,'Progress Tracker'!$K6+2)</f>
        <v>4747700</v>
      </c>
      <c r="AJ221" s="2">
        <f>INDEX($B$219:$W$404,MATCH(LEFT('Progress Tracker'!$J6,LEN('Progress Tracker'!$J6)-2),Data!$B$219:$B$404,0)+4,'Progress Tracker'!$K6+2)</f>
        <v>3431300</v>
      </c>
      <c r="AK221" s="2">
        <f>INDEX($B$219:$W$404,MATCH(LEFT('Progress Tracker'!$J6,LEN('Progress Tracker'!$J6)-2),Data!$B$219:$B$404,0)+5,'Progress Tracker'!$K6+2)</f>
        <v>1244800</v>
      </c>
      <c r="AL221" s="2"/>
      <c r="AM221" s="2">
        <f>INDEX($B$219:$W$404,MATCH('Progress Tracker'!$R6,Data!$B$219:$B$404,0)+1,'Progress Tracker'!$S6+2)</f>
        <v>4484100</v>
      </c>
      <c r="AN221" s="2"/>
      <c r="AO221" s="229"/>
      <c r="AQ221" s="197"/>
      <c r="AR221" s="197"/>
      <c r="AS221" s="197"/>
      <c r="AT221" s="197"/>
      <c r="AU221" s="197"/>
    </row>
    <row r="222" spans="2:47">
      <c r="B222" s="22"/>
      <c r="C222" s="1">
        <f>SUM($C219:C219)</f>
        <v>0</v>
      </c>
      <c r="D222" s="1">
        <f>SUM($C219:D219)</f>
        <v>100</v>
      </c>
      <c r="E222" s="1">
        <f>SUM($C219:E219)</f>
        <v>300</v>
      </c>
      <c r="F222" s="1">
        <f>SUM($C219:F219)</f>
        <v>1060</v>
      </c>
      <c r="G222" s="1">
        <f>SUM($C219:G219)</f>
        <v>3130</v>
      </c>
      <c r="H222" s="1">
        <f>SUM($C219:H219)</f>
        <v>7830</v>
      </c>
      <c r="I222" s="1">
        <f>SUM($C219:I219)</f>
        <v>17130</v>
      </c>
      <c r="J222" s="1">
        <f>SUM($C219:J219)</f>
        <v>29630</v>
      </c>
      <c r="K222" s="1">
        <f>SUM($C219:K219)</f>
        <v>48730</v>
      </c>
      <c r="L222" s="1">
        <f>SUM($C219:L219)</f>
        <v>80730</v>
      </c>
      <c r="M222" s="1">
        <f>SUM($C219:M219)</f>
        <v>132730</v>
      </c>
      <c r="N222" s="1">
        <f>SUM($C219:N219)</f>
        <v>215730</v>
      </c>
      <c r="O222" s="1">
        <f>SUM($C219:O219)</f>
        <v>330730</v>
      </c>
      <c r="P222" s="1">
        <f>SUM($C219:P219)</f>
        <v>507730</v>
      </c>
      <c r="Q222" s="1">
        <f>SUM($C219:Q219)</f>
        <v>762730</v>
      </c>
      <c r="R222" s="1">
        <f>SUM($C219:R219)</f>
        <v>1122730</v>
      </c>
      <c r="S222" s="1">
        <f>SUM($C219:S219)</f>
        <v>1752730</v>
      </c>
      <c r="T222" s="1">
        <f>SUM($C219:T219)</f>
        <v>2662730</v>
      </c>
      <c r="U222" s="1">
        <f>SUM($C219:U219)</f>
        <v>3982730</v>
      </c>
      <c r="V222" s="1">
        <f>SUM($C219:V219)</f>
        <v>5632730</v>
      </c>
      <c r="W222" s="1">
        <f>SUM($C219:W219)</f>
        <v>7732730</v>
      </c>
      <c r="X222" s="189"/>
      <c r="Y222" s="3"/>
      <c r="Z222" s="35"/>
      <c r="AB222" s="226"/>
      <c r="AC222" s="189"/>
      <c r="AD222" s="2"/>
      <c r="AE222" s="2">
        <f>INDEX($B$219:$W$403,MATCH(LEFT('Progress Tracker'!$B7,LEN('Progress Tracker'!$B7)-2),Data!$B$219:$B$403,0)+3,'Progress Tracker'!$C7+2)</f>
        <v>762730</v>
      </c>
      <c r="AF222" s="2">
        <f>INDEX($B$219:$W$403,MATCH(LEFT('Progress Tracker'!$B7,LEN('Progress Tracker'!$B7)-2),Data!$B$219:$B$403,0)+4,'Progress Tracker'!$C7+2)</f>
        <v>324200</v>
      </c>
      <c r="AG222" s="2">
        <f>INDEX($B$219:$W$403,MATCH(LEFT('Progress Tracker'!$B7,LEN('Progress Tracker'!$B7)-2),Data!$B$219:$B$403,0)+5,'Progress Tracker'!$C7+2)</f>
        <v>87800</v>
      </c>
      <c r="AH222" s="2"/>
      <c r="AI222" s="2">
        <f>INDEX($B$219:$W$404,MATCH(LEFT('Progress Tracker'!$J7,LEN('Progress Tracker'!$J7)-2),Data!$B$219:$B$404,0)+3,'Progress Tracker'!$K7+2)</f>
        <v>4747700</v>
      </c>
      <c r="AJ222" s="2">
        <f>INDEX($B$219:$W$404,MATCH(LEFT('Progress Tracker'!$J7,LEN('Progress Tracker'!$J7)-2),Data!$B$219:$B$404,0)+4,'Progress Tracker'!$K7+2)</f>
        <v>3431300</v>
      </c>
      <c r="AK222" s="2">
        <f>INDEX($B$219:$W$404,MATCH(LEFT('Progress Tracker'!$J7,LEN('Progress Tracker'!$J7)-2),Data!$B$219:$B$404,0)+5,'Progress Tracker'!$K7+2)</f>
        <v>1244800</v>
      </c>
      <c r="AL222" s="2"/>
      <c r="AM222" s="2">
        <f>INDEX($B$219:$W$404,MATCH('Progress Tracker'!$R7,Data!$B$219:$B$404,0)+1,'Progress Tracker'!$S7+2)</f>
        <v>13529000</v>
      </c>
      <c r="AN222" s="2"/>
      <c r="AO222" s="229"/>
      <c r="AQ222" s="197"/>
      <c r="AR222" s="197"/>
      <c r="AS222" s="197"/>
      <c r="AT222" s="197"/>
      <c r="AU222" s="197"/>
    </row>
    <row r="223" spans="2:47">
      <c r="B223" s="22"/>
      <c r="C223" s="1">
        <f>SUM($C220:C220)</f>
        <v>0</v>
      </c>
      <c r="D223" s="1">
        <f>SUM($C220:D220)</f>
        <v>0</v>
      </c>
      <c r="E223" s="1">
        <f>SUM($C220:E220)</f>
        <v>0</v>
      </c>
      <c r="F223" s="1">
        <f>SUM($C220:F220)</f>
        <v>0</v>
      </c>
      <c r="G223" s="1">
        <f>SUM($C220:G220)</f>
        <v>0</v>
      </c>
      <c r="H223" s="1">
        <f>SUM($C220:H220)</f>
        <v>0</v>
      </c>
      <c r="I223" s="1">
        <f>SUM($C220:I220)</f>
        <v>0</v>
      </c>
      <c r="J223" s="1">
        <f>SUM($C220:J220)</f>
        <v>2200</v>
      </c>
      <c r="K223" s="1">
        <f>SUM($C220:K220)</f>
        <v>6000</v>
      </c>
      <c r="L223" s="1">
        <f>SUM($C220:L220)</f>
        <v>13100</v>
      </c>
      <c r="M223" s="1">
        <f>SUM($C220:M220)</f>
        <v>25400</v>
      </c>
      <c r="N223" s="1">
        <f>SUM($C220:N220)</f>
        <v>46200</v>
      </c>
      <c r="O223" s="1">
        <f>SUM($C220:O220)</f>
        <v>88200</v>
      </c>
      <c r="P223" s="1">
        <f>SUM($C220:P220)</f>
        <v>171200</v>
      </c>
      <c r="Q223" s="1">
        <f>SUM($C220:Q220)</f>
        <v>324200</v>
      </c>
      <c r="R223" s="1">
        <f>SUM($C220:R220)</f>
        <v>639200</v>
      </c>
      <c r="S223" s="1">
        <f>SUM($C220:S220)</f>
        <v>1119200</v>
      </c>
      <c r="T223" s="1">
        <f>SUM($C220:T220)</f>
        <v>1929200</v>
      </c>
      <c r="U223" s="1">
        <f>SUM($C220:U220)</f>
        <v>3019200</v>
      </c>
      <c r="V223" s="1">
        <f>SUM($C220:V220)</f>
        <v>4519200</v>
      </c>
      <c r="W223" s="1">
        <f>SUM($C220:W220)</f>
        <v>6619200</v>
      </c>
      <c r="X223" s="189"/>
      <c r="Y223" s="3"/>
      <c r="Z223" s="35"/>
      <c r="AB223" s="226"/>
      <c r="AC223" s="189"/>
      <c r="AD223" s="2"/>
      <c r="AE223" s="2">
        <f>INDEX($B$219:$W$403,MATCH(LEFT('Progress Tracker'!$B8,LEN('Progress Tracker'!$B8)-2),Data!$B$219:$B$403,0)+3,'Progress Tracker'!$C8+2)</f>
        <v>132730</v>
      </c>
      <c r="AF223" s="2">
        <f>INDEX($B$219:$W$403,MATCH(LEFT('Progress Tracker'!$B8,LEN('Progress Tracker'!$B8)-2),Data!$B$219:$B$403,0)+4,'Progress Tracker'!$C8+2)</f>
        <v>25400</v>
      </c>
      <c r="AG223" s="2">
        <f>INDEX($B$219:$W$403,MATCH(LEFT('Progress Tracker'!$B8,LEN('Progress Tracker'!$B8)-2),Data!$B$219:$B$403,0)+5,'Progress Tracker'!$C8+2)</f>
        <v>3300</v>
      </c>
      <c r="AH223" s="2"/>
      <c r="AI223" s="2">
        <f>INDEX($B$219:$W$404,MATCH(LEFT('Progress Tracker'!$J8,LEN('Progress Tracker'!$J8)-2),Data!$B$219:$B$404,0)+3,'Progress Tracker'!$K8+2)</f>
        <v>4747700</v>
      </c>
      <c r="AJ223" s="2">
        <f>INDEX($B$219:$W$404,MATCH(LEFT('Progress Tracker'!$J8,LEN('Progress Tracker'!$J8)-2),Data!$B$219:$B$404,0)+4,'Progress Tracker'!$K8+2)</f>
        <v>3431300</v>
      </c>
      <c r="AK223" s="2">
        <f>INDEX($B$219:$W$404,MATCH(LEFT('Progress Tracker'!$J8,LEN('Progress Tracker'!$J8)-2),Data!$B$219:$B$404,0)+5,'Progress Tracker'!$K8+2)</f>
        <v>1244800</v>
      </c>
      <c r="AL223" s="2"/>
      <c r="AM223" s="2">
        <f>INDEX($B$219:$W$404,MATCH('Progress Tracker'!$R8,Data!$B$219:$B$404,0)+1,'Progress Tracker'!$S8+2)</f>
        <v>17850000</v>
      </c>
      <c r="AN223" s="2"/>
      <c r="AO223" s="229"/>
      <c r="AQ223" s="197"/>
      <c r="AR223" s="197"/>
      <c r="AS223" s="197"/>
      <c r="AT223" s="197"/>
      <c r="AU223" s="197"/>
    </row>
    <row r="224" spans="2:47">
      <c r="B224" s="22"/>
      <c r="C224" s="1">
        <f>SUM($C221:C221)</f>
        <v>0</v>
      </c>
      <c r="D224" s="1">
        <f>SUM($C221:D221)</f>
        <v>0</v>
      </c>
      <c r="E224" s="1">
        <f>SUM($C221:E221)</f>
        <v>0</v>
      </c>
      <c r="F224" s="1">
        <f>SUM($C221:F221)</f>
        <v>0</v>
      </c>
      <c r="G224" s="1">
        <f>SUM($C221:G221)</f>
        <v>0</v>
      </c>
      <c r="H224" s="1">
        <f>SUM($C221:H221)</f>
        <v>0</v>
      </c>
      <c r="I224" s="1">
        <f>SUM($C221:I221)</f>
        <v>0</v>
      </c>
      <c r="J224" s="1">
        <f>SUM($C221:J221)</f>
        <v>0</v>
      </c>
      <c r="K224" s="1">
        <f>SUM($C221:K221)</f>
        <v>0</v>
      </c>
      <c r="L224" s="1">
        <f>SUM($C221:L221)</f>
        <v>0</v>
      </c>
      <c r="M224" s="1">
        <f>SUM($C221:M221)</f>
        <v>3300</v>
      </c>
      <c r="N224" s="1">
        <f>SUM($C221:N221)</f>
        <v>10000</v>
      </c>
      <c r="O224" s="1">
        <f>SUM($C221:O221)</f>
        <v>22000</v>
      </c>
      <c r="P224" s="1">
        <f>SUM($C221:P221)</f>
        <v>43800</v>
      </c>
      <c r="Q224" s="1">
        <f>SUM($C221:Q221)</f>
        <v>87800</v>
      </c>
      <c r="R224" s="1">
        <f>SUM($C221:R221)</f>
        <v>174800</v>
      </c>
      <c r="S224" s="1">
        <f>SUM($C221:S221)</f>
        <v>349800</v>
      </c>
      <c r="T224" s="1">
        <f>SUM($C221:T221)</f>
        <v>709800</v>
      </c>
      <c r="U224" s="1">
        <f>SUM($C221:U221)</f>
        <v>1399800</v>
      </c>
      <c r="V224" s="1">
        <f>SUM($C221:V221)</f>
        <v>2389800</v>
      </c>
      <c r="W224" s="1">
        <f>SUM($C221:W221)</f>
        <v>4479800</v>
      </c>
      <c r="X224" s="189"/>
      <c r="Y224" s="3"/>
      <c r="Z224" s="35"/>
      <c r="AB224" s="226"/>
      <c r="AC224" s="189"/>
      <c r="AD224" s="2"/>
      <c r="AE224" s="2">
        <f>INDEX($B$219:$W$403,MATCH(LEFT('Progress Tracker'!$B9,LEN('Progress Tracker'!$B9)-2),Data!$B$219:$B$403,0)+3,'Progress Tracker'!$C9+2)</f>
        <v>762730</v>
      </c>
      <c r="AF224" s="2">
        <f>INDEX($B$219:$W$403,MATCH(LEFT('Progress Tracker'!$B9,LEN('Progress Tracker'!$B9)-2),Data!$B$219:$B$403,0)+4,'Progress Tracker'!$C9+2)</f>
        <v>324200</v>
      </c>
      <c r="AG224" s="2">
        <f>INDEX($B$219:$W$403,MATCH(LEFT('Progress Tracker'!$B9,LEN('Progress Tracker'!$B9)-2),Data!$B$219:$B$403,0)+5,'Progress Tracker'!$C9+2)</f>
        <v>87800</v>
      </c>
      <c r="AH224" s="2"/>
      <c r="AI224" s="2">
        <f>INDEX($B$219:$W$404,MATCH(LEFT('Progress Tracker'!$J9,LEN('Progress Tracker'!$J9)-2),Data!$B$219:$B$404,0)+3,'Progress Tracker'!$K9+2)</f>
        <v>4747700</v>
      </c>
      <c r="AJ224" s="2">
        <f>INDEX($B$219:$W$404,MATCH(LEFT('Progress Tracker'!$J9,LEN('Progress Tracker'!$J9)-2),Data!$B$219:$B$404,0)+4,'Progress Tracker'!$K9+2)</f>
        <v>3431300</v>
      </c>
      <c r="AK224" s="2">
        <f>INDEX($B$219:$W$404,MATCH(LEFT('Progress Tracker'!$J9,LEN('Progress Tracker'!$J9)-2),Data!$B$219:$B$404,0)+5,'Progress Tracker'!$K9+2)</f>
        <v>1244800</v>
      </c>
      <c r="AL224" s="2"/>
      <c r="AM224" s="2">
        <f>INDEX($B$219:$W$404,MATCH('Progress Tracker'!$R9,Data!$B$219:$B$404,0)+1,'Progress Tracker'!$S9+2)</f>
        <v>1680000</v>
      </c>
      <c r="AN224" s="2"/>
      <c r="AO224" s="229"/>
      <c r="AQ224" s="197"/>
      <c r="AR224" s="197"/>
      <c r="AS224" s="197"/>
      <c r="AT224" s="197"/>
      <c r="AU224" s="197"/>
    </row>
    <row r="225" spans="2:47">
      <c r="B225" s="22" t="s">
        <v>128</v>
      </c>
      <c r="C225" s="1">
        <v>0</v>
      </c>
      <c r="D225" s="197">
        <v>3300</v>
      </c>
      <c r="E225" s="197">
        <v>4600</v>
      </c>
      <c r="F225" s="197">
        <v>8800</v>
      </c>
      <c r="G225" s="197">
        <v>10000</v>
      </c>
      <c r="H225" s="197">
        <v>13200</v>
      </c>
      <c r="I225" s="197">
        <v>14900</v>
      </c>
      <c r="J225" s="197">
        <v>22500</v>
      </c>
      <c r="K225" s="197">
        <v>38000</v>
      </c>
      <c r="L225" s="197">
        <v>60000</v>
      </c>
      <c r="M225" s="197">
        <v>97000</v>
      </c>
      <c r="N225" s="197">
        <v>134000</v>
      </c>
      <c r="O225" s="197">
        <v>205000</v>
      </c>
      <c r="P225" s="197">
        <v>295000</v>
      </c>
      <c r="Q225" s="197">
        <v>420000</v>
      </c>
      <c r="R225" s="197">
        <v>730000</v>
      </c>
      <c r="S225" s="197">
        <v>1040000</v>
      </c>
      <c r="T225" s="197">
        <v>1510000</v>
      </c>
      <c r="U225" s="197">
        <v>1880000</v>
      </c>
      <c r="V225" s="197">
        <v>2150000</v>
      </c>
      <c r="W225" s="197">
        <v>2430000</v>
      </c>
      <c r="X225" s="189">
        <f t="shared" si="44"/>
        <v>11066300</v>
      </c>
      <c r="Y225" s="3"/>
      <c r="Z225" s="35">
        <f t="shared" ref="Z225:Z261" si="45">MOD(X225,24)</f>
        <v>20</v>
      </c>
      <c r="AB225" s="226">
        <f>IF(ISERROR(INDEX($AX$4:$AX$27,MATCH($B225,$AD$4:$AD$27,0))),"",INDEX($AX$4:$AX$27,MATCH($B225,$AD$4:$AD$27,0)))</f>
        <v>5</v>
      </c>
      <c r="AC225" s="189">
        <f>X225*AB225</f>
        <v>55331500</v>
      </c>
      <c r="AD225" s="2"/>
      <c r="AE225" s="2">
        <f>INDEX($B$219:$W$403,MATCH(LEFT('Progress Tracker'!$B10,LEN('Progress Tracker'!$B10)-2),Data!$B$219:$B$403,0)+3,'Progress Tracker'!$C10+2)</f>
        <v>16700</v>
      </c>
      <c r="AF225" s="2">
        <f>INDEX($B$219:$W$403,MATCH(LEFT('Progress Tracker'!$B10,LEN('Progress Tracker'!$B10)-2),Data!$B$219:$B$403,0)+4,'Progress Tracker'!$C10+2)</f>
        <v>0</v>
      </c>
      <c r="AG225" s="2">
        <f>INDEX($B$219:$W$403,MATCH(LEFT('Progress Tracker'!$B10,LEN('Progress Tracker'!$B10)-2),Data!$B$219:$B$403,0)+5,'Progress Tracker'!$C10+2)</f>
        <v>0</v>
      </c>
      <c r="AH225" s="2"/>
      <c r="AI225" s="2">
        <f>INDEX($B$219:$W$404,MATCH(LEFT('Progress Tracker'!$J10,LEN('Progress Tracker'!$J10)-2),Data!$B$219:$B$404,0)+3,'Progress Tracker'!$K10+2)</f>
        <v>3157700</v>
      </c>
      <c r="AJ225" s="2">
        <f>INDEX($B$219:$W$404,MATCH(LEFT('Progress Tracker'!$J10,LEN('Progress Tracker'!$J10)-2),Data!$B$219:$B$404,0)+4,'Progress Tracker'!$K10+2)</f>
        <v>2001300</v>
      </c>
      <c r="AK225" s="2">
        <f>INDEX($B$219:$W$404,MATCH(LEFT('Progress Tracker'!$J10,LEN('Progress Tracker'!$J10)-2),Data!$B$219:$B$404,0)+5,'Progress Tracker'!$K10+2)</f>
        <v>624800</v>
      </c>
      <c r="AL225" s="2"/>
      <c r="AM225" s="2"/>
      <c r="AN225" s="2"/>
      <c r="AO225" s="229"/>
      <c r="AQ225" s="197"/>
      <c r="AR225" s="197"/>
      <c r="AS225" s="197"/>
      <c r="AT225" s="197"/>
      <c r="AU225" s="197"/>
    </row>
    <row r="226" spans="2:47">
      <c r="B226" s="22"/>
      <c r="C226" s="1">
        <v>0</v>
      </c>
      <c r="D226">
        <v>0</v>
      </c>
      <c r="E226">
        <v>0</v>
      </c>
      <c r="F226">
        <v>0</v>
      </c>
      <c r="G226">
        <v>0</v>
      </c>
      <c r="H226" s="197">
        <v>2320</v>
      </c>
      <c r="I226" s="197">
        <v>2610</v>
      </c>
      <c r="J226" s="197">
        <v>4500</v>
      </c>
      <c r="K226" s="197">
        <v>8400</v>
      </c>
      <c r="L226" s="197">
        <v>14400</v>
      </c>
      <c r="M226" s="197">
        <v>24300</v>
      </c>
      <c r="N226" s="197">
        <v>49000</v>
      </c>
      <c r="O226" s="197">
        <v>96000</v>
      </c>
      <c r="P226" s="197">
        <v>177000</v>
      </c>
      <c r="Q226" s="197">
        <v>360000</v>
      </c>
      <c r="R226" s="197">
        <v>550000</v>
      </c>
      <c r="S226" s="197">
        <v>930000</v>
      </c>
      <c r="T226" s="197">
        <v>1240000</v>
      </c>
      <c r="U226" s="197">
        <v>1710000</v>
      </c>
      <c r="V226" s="197">
        <v>2090000</v>
      </c>
      <c r="W226" s="197">
        <v>2430000</v>
      </c>
      <c r="X226" s="189">
        <f t="shared" si="44"/>
        <v>9688530</v>
      </c>
      <c r="Y226" s="3"/>
      <c r="Z226" s="35"/>
      <c r="AB226" s="226">
        <f>AB225</f>
        <v>5</v>
      </c>
      <c r="AC226" s="189">
        <f>X226*AB226</f>
        <v>48442650</v>
      </c>
      <c r="AD226" s="2"/>
      <c r="AE226" s="2">
        <f>INDEX($B$219:$W$403,MATCH(LEFT('Progress Tracker'!$B11,LEN('Progress Tracker'!$B11)-2),Data!$B$219:$B$403,0)+3,'Progress Tracker'!$C11+2)</f>
        <v>77300</v>
      </c>
      <c r="AF226" s="2">
        <f>INDEX($B$219:$W$403,MATCH(LEFT('Progress Tracker'!$B11,LEN('Progress Tracker'!$B11)-2),Data!$B$219:$B$403,0)+4,'Progress Tracker'!$C11+2)</f>
        <v>9430</v>
      </c>
      <c r="AG226" s="2">
        <f>INDEX($B$219:$W$403,MATCH(LEFT('Progress Tracker'!$B11,LEN('Progress Tracker'!$B11)-2),Data!$B$219:$B$403,0)+5,'Progress Tracker'!$C11+2)</f>
        <v>0</v>
      </c>
      <c r="AH226" s="2"/>
      <c r="AI226" s="2">
        <f>INDEX($B$219:$W$404,MATCH(LEFT('Progress Tracker'!$J11,LEN('Progress Tracker'!$J11)-2),Data!$B$219:$B$404,0)+3,'Progress Tracker'!$K11+2)</f>
        <v>0</v>
      </c>
      <c r="AJ226" s="2">
        <f>INDEX($B$219:$W$404,MATCH(LEFT('Progress Tracker'!$J11,LEN('Progress Tracker'!$J11)-2),Data!$B$219:$B$404,0)+4,'Progress Tracker'!$K11+2)</f>
        <v>0</v>
      </c>
      <c r="AK226" s="2">
        <f>INDEX($B$219:$W$404,MATCH(LEFT('Progress Tracker'!$J11,LEN('Progress Tracker'!$J11)-2),Data!$B$219:$B$404,0)+5,'Progress Tracker'!$K11+2)</f>
        <v>0</v>
      </c>
      <c r="AL226" s="2"/>
      <c r="AM226" s="2"/>
      <c r="AN226" s="2"/>
      <c r="AO226" s="229"/>
      <c r="AQ226" s="197"/>
      <c r="AR226" s="197"/>
      <c r="AS226" s="197"/>
      <c r="AT226" s="197"/>
      <c r="AU226" s="197"/>
    </row>
    <row r="227" spans="2:47">
      <c r="B227" s="22"/>
      <c r="C227" s="1">
        <v>0</v>
      </c>
      <c r="D227">
        <v>0</v>
      </c>
      <c r="E227">
        <v>0</v>
      </c>
      <c r="F227">
        <v>0</v>
      </c>
      <c r="G227">
        <v>0</v>
      </c>
      <c r="H227">
        <v>0</v>
      </c>
      <c r="I227">
        <v>0</v>
      </c>
      <c r="J227">
        <v>0</v>
      </c>
      <c r="K227">
        <v>0</v>
      </c>
      <c r="L227" s="197">
        <v>3800</v>
      </c>
      <c r="M227" s="197">
        <v>7800</v>
      </c>
      <c r="N227" s="197">
        <v>14000</v>
      </c>
      <c r="O227" s="197">
        <v>25200</v>
      </c>
      <c r="P227" s="197">
        <v>50000</v>
      </c>
      <c r="Q227" s="197">
        <v>100000</v>
      </c>
      <c r="R227" s="197">
        <v>201000</v>
      </c>
      <c r="S227" s="197">
        <v>410000</v>
      </c>
      <c r="T227" s="197">
        <v>790000</v>
      </c>
      <c r="U227" s="197">
        <v>1120000</v>
      </c>
      <c r="V227" s="197">
        <v>1640000</v>
      </c>
      <c r="W227" s="197">
        <v>2420000</v>
      </c>
      <c r="X227" s="189">
        <f t="shared" si="44"/>
        <v>6781800</v>
      </c>
      <c r="Y227" s="3"/>
      <c r="Z227" s="35"/>
      <c r="AB227" s="226">
        <f>AB226</f>
        <v>5</v>
      </c>
      <c r="AC227" s="189">
        <f>X227*AB227</f>
        <v>33909000</v>
      </c>
      <c r="AD227" s="2"/>
      <c r="AE227" s="2">
        <f>INDEX($B$219:$W$403,MATCH(LEFT('Progress Tracker'!$B12,LEN('Progress Tracker'!$B12)-2),Data!$B$219:$B$403,0)+3,'Progress Tracker'!$C12+2)</f>
        <v>115300</v>
      </c>
      <c r="AF227" s="2">
        <f>INDEX($B$219:$W$403,MATCH(LEFT('Progress Tracker'!$B12,LEN('Progress Tracker'!$B12)-2),Data!$B$219:$B$403,0)+4,'Progress Tracker'!$C12+2)</f>
        <v>17830</v>
      </c>
      <c r="AG227" s="2">
        <f>INDEX($B$219:$W$403,MATCH(LEFT('Progress Tracker'!$B12,LEN('Progress Tracker'!$B12)-2),Data!$B$219:$B$403,0)+5,'Progress Tracker'!$C12+2)</f>
        <v>0</v>
      </c>
      <c r="AH227" s="2"/>
      <c r="AI227" s="2">
        <f>INDEX($B$219:$W$404,MATCH(LEFT('Progress Tracker'!$J12,LEN('Progress Tracker'!$J12)-2),Data!$B$219:$B$404,0)+3,'Progress Tracker'!$K12+2)</f>
        <v>5107170</v>
      </c>
      <c r="AJ227" s="2">
        <f>INDEX($B$219:$W$404,MATCH(LEFT('Progress Tracker'!$J12,LEN('Progress Tracker'!$J12)-2),Data!$B$219:$B$404,0)+4,'Progress Tracker'!$K12+2)</f>
        <v>3676000</v>
      </c>
      <c r="AK227" s="2">
        <f>INDEX($B$219:$W$404,MATCH(LEFT('Progress Tracker'!$J12,LEN('Progress Tracker'!$J12)-2),Data!$B$219:$B$404,0)+5,'Progress Tracker'!$K12+2)</f>
        <v>1336800</v>
      </c>
      <c r="AL227" s="2"/>
      <c r="AM227" s="2"/>
      <c r="AN227" s="2"/>
      <c r="AO227" s="229"/>
      <c r="AQ227" s="197"/>
      <c r="AR227" s="197"/>
      <c r="AS227" s="197"/>
      <c r="AT227" s="197"/>
      <c r="AU227" s="197"/>
    </row>
    <row r="228" spans="2:47">
      <c r="B228" s="22"/>
      <c r="C228" s="1">
        <f>SUM($C225:C225)</f>
        <v>0</v>
      </c>
      <c r="D228" s="1">
        <f>SUM($C225:D225)</f>
        <v>3300</v>
      </c>
      <c r="E228" s="1">
        <f>SUM($C225:E225)</f>
        <v>7900</v>
      </c>
      <c r="F228" s="1">
        <f>SUM($C225:F225)</f>
        <v>16700</v>
      </c>
      <c r="G228" s="1">
        <f>SUM($C225:G225)</f>
        <v>26700</v>
      </c>
      <c r="H228" s="1">
        <f>SUM($C225:H225)</f>
        <v>39900</v>
      </c>
      <c r="I228" s="1">
        <f>SUM($C225:I225)</f>
        <v>54800</v>
      </c>
      <c r="J228" s="1">
        <f>SUM($C225:J225)</f>
        <v>77300</v>
      </c>
      <c r="K228" s="1">
        <f>SUM($C225:K225)</f>
        <v>115300</v>
      </c>
      <c r="L228" s="1">
        <f>SUM($C225:L225)</f>
        <v>175300</v>
      </c>
      <c r="M228" s="1">
        <f>SUM($C225:M225)</f>
        <v>272300</v>
      </c>
      <c r="N228" s="1">
        <f>SUM($C225:N225)</f>
        <v>406300</v>
      </c>
      <c r="O228" s="1">
        <f>SUM($C225:O225)</f>
        <v>611300</v>
      </c>
      <c r="P228" s="1">
        <f>SUM($C225:P225)</f>
        <v>906300</v>
      </c>
      <c r="Q228" s="1">
        <f>SUM($C225:Q225)</f>
        <v>1326300</v>
      </c>
      <c r="R228" s="1">
        <f>SUM($C225:R225)</f>
        <v>2056300</v>
      </c>
      <c r="S228" s="1">
        <f>SUM($C225:S225)</f>
        <v>3096300</v>
      </c>
      <c r="T228" s="1">
        <f>SUM($C225:T225)</f>
        <v>4606300</v>
      </c>
      <c r="U228" s="1">
        <f>SUM($C225:U225)</f>
        <v>6486300</v>
      </c>
      <c r="V228" s="1">
        <f>SUM($C225:V225)</f>
        <v>8636300</v>
      </c>
      <c r="W228" s="1">
        <f>SUM($C225:W225)</f>
        <v>11066300</v>
      </c>
      <c r="X228" s="189"/>
      <c r="Y228" s="3"/>
      <c r="Z228" s="35"/>
      <c r="AB228" s="226"/>
      <c r="AC228" s="189"/>
      <c r="AD228" s="2"/>
      <c r="AE228" s="2">
        <f>INDEX($B$219:$W$403,MATCH(LEFT('Progress Tracker'!$B13,LEN('Progress Tracker'!$B13)-2),Data!$B$219:$B$403,0)+3,'Progress Tracker'!$C13+2)</f>
        <v>77300</v>
      </c>
      <c r="AF228" s="2">
        <f>INDEX($B$219:$W$403,MATCH(LEFT('Progress Tracker'!$B13,LEN('Progress Tracker'!$B13)-2),Data!$B$219:$B$403,0)+4,'Progress Tracker'!$C13+2)</f>
        <v>9430</v>
      </c>
      <c r="AG228" s="2">
        <f>INDEX($B$219:$W$403,MATCH(LEFT('Progress Tracker'!$B13,LEN('Progress Tracker'!$B13)-2),Data!$B$219:$B$403,0)+5,'Progress Tracker'!$C13+2)</f>
        <v>0</v>
      </c>
      <c r="AH228" s="2"/>
      <c r="AI228" s="2">
        <f>INDEX($B$219:$W$404,MATCH(LEFT('Progress Tracker'!$J13,LEN('Progress Tracker'!$J13)-2),Data!$B$219:$B$404,0)+3,'Progress Tracker'!$K13+2)</f>
        <v>8191110</v>
      </c>
      <c r="AJ228" s="2">
        <f>INDEX($B$219:$W$404,MATCH(LEFT('Progress Tracker'!$J13,LEN('Progress Tracker'!$J13)-2),Data!$B$219:$B$404,0)+4,'Progress Tracker'!$K13+2)</f>
        <v>6616100</v>
      </c>
      <c r="AK228" s="2">
        <f>INDEX($B$219:$W$404,MATCH(LEFT('Progress Tracker'!$J13,LEN('Progress Tracker'!$J13)-2),Data!$B$219:$B$404,0)+5,'Progress Tracker'!$K13+2)</f>
        <v>3492300</v>
      </c>
      <c r="AL228" s="2"/>
      <c r="AM228" s="2">
        <f>INDEX($B$219:$W$404,MATCH('Progress Tracker'!$R13,Data!$B$219:$B$404,0)+1,'Progress Tracker'!$S13+2)</f>
        <v>8945300</v>
      </c>
      <c r="AN228" s="2"/>
      <c r="AO228" s="229"/>
      <c r="AQ228" s="197"/>
      <c r="AR228" s="197"/>
      <c r="AS228" s="197"/>
      <c r="AT228" s="197"/>
      <c r="AU228" s="197"/>
    </row>
    <row r="229" spans="2:47">
      <c r="B229" s="22"/>
      <c r="C229" s="1">
        <f>SUM($C226:C226)</f>
        <v>0</v>
      </c>
      <c r="D229" s="1">
        <f>SUM($C226:D226)</f>
        <v>0</v>
      </c>
      <c r="E229" s="1">
        <f>SUM($C226:E226)</f>
        <v>0</v>
      </c>
      <c r="F229" s="1">
        <f>SUM($C226:F226)</f>
        <v>0</v>
      </c>
      <c r="G229" s="1">
        <f>SUM($C226:G226)</f>
        <v>0</v>
      </c>
      <c r="H229" s="1">
        <f>SUM($C226:H226)</f>
        <v>2320</v>
      </c>
      <c r="I229" s="1">
        <f>SUM($C226:I226)</f>
        <v>4930</v>
      </c>
      <c r="J229" s="1">
        <f>SUM($C226:J226)</f>
        <v>9430</v>
      </c>
      <c r="K229" s="1">
        <f>SUM($C226:K226)</f>
        <v>17830</v>
      </c>
      <c r="L229" s="1">
        <f>SUM($C226:L226)</f>
        <v>32230</v>
      </c>
      <c r="M229" s="1">
        <f>SUM($C226:M226)</f>
        <v>56530</v>
      </c>
      <c r="N229" s="1">
        <f>SUM($C226:N226)</f>
        <v>105530</v>
      </c>
      <c r="O229" s="1">
        <f>SUM($C226:O226)</f>
        <v>201530</v>
      </c>
      <c r="P229" s="1">
        <f>SUM($C226:P226)</f>
        <v>378530</v>
      </c>
      <c r="Q229" s="1">
        <f>SUM($C226:Q226)</f>
        <v>738530</v>
      </c>
      <c r="R229" s="1">
        <f>SUM($C226:R226)</f>
        <v>1288530</v>
      </c>
      <c r="S229" s="1">
        <f>SUM($C226:S226)</f>
        <v>2218530</v>
      </c>
      <c r="T229" s="1">
        <f>SUM($C226:T226)</f>
        <v>3458530</v>
      </c>
      <c r="U229" s="1">
        <f>SUM($C226:U226)</f>
        <v>5168530</v>
      </c>
      <c r="V229" s="1">
        <f>SUM($C226:V226)</f>
        <v>7258530</v>
      </c>
      <c r="W229" s="1">
        <f>SUM($C226:W226)</f>
        <v>9688530</v>
      </c>
      <c r="X229" s="189"/>
      <c r="Y229" s="3"/>
      <c r="Z229" s="35"/>
      <c r="AB229" s="226"/>
      <c r="AC229" s="189"/>
      <c r="AD229" s="2"/>
      <c r="AE229" s="2">
        <f>INDEX($B$219:$W$403,MATCH(LEFT('Progress Tracker'!$B14,LEN('Progress Tracker'!$B14)-2),Data!$B$219:$B$403,0)+3,'Progress Tracker'!$C14+2)</f>
        <v>7900</v>
      </c>
      <c r="AF229" s="2">
        <f>INDEX($B$219:$W$403,MATCH(LEFT('Progress Tracker'!$B14,LEN('Progress Tracker'!$B14)-2),Data!$B$219:$B$403,0)+4,'Progress Tracker'!$C14+2)</f>
        <v>0</v>
      </c>
      <c r="AG229" s="2">
        <f>INDEX($B$219:$W$403,MATCH(LEFT('Progress Tracker'!$B14,LEN('Progress Tracker'!$B14)-2),Data!$B$219:$B$403,0)+5,'Progress Tracker'!$C14+2)</f>
        <v>0</v>
      </c>
      <c r="AH229" s="2"/>
      <c r="AI229" s="2">
        <f>INDEX($B$219:$W$404,MATCH(LEFT('Progress Tracker'!$J14,LEN('Progress Tracker'!$J14)-2),Data!$B$219:$B$404,0)+3,'Progress Tracker'!$K14+2)</f>
        <v>4840800</v>
      </c>
      <c r="AJ229" s="2">
        <f>INDEX($B$219:$W$404,MATCH(LEFT('Progress Tracker'!$J14,LEN('Progress Tracker'!$J14)-2),Data!$B$219:$B$404,0)+4,'Progress Tracker'!$K14+2)</f>
        <v>3563800</v>
      </c>
      <c r="AK229" s="2">
        <f>INDEX($B$219:$W$404,MATCH(LEFT('Progress Tracker'!$J14,LEN('Progress Tracker'!$J14)-2),Data!$B$219:$B$404,0)+5,'Progress Tracker'!$K14+2)</f>
        <v>1258400</v>
      </c>
      <c r="AL229" s="2"/>
      <c r="AM229" s="2">
        <f>INDEX($B$219:$W$404,MATCH('Progress Tracker'!$R14,Data!$B$219:$B$404,0)+1,'Progress Tracker'!$S14+2)</f>
        <v>1541300</v>
      </c>
      <c r="AN229" s="2"/>
      <c r="AO229" s="229"/>
      <c r="AQ229" s="197"/>
      <c r="AR229" s="197"/>
      <c r="AS229" s="197"/>
      <c r="AT229" s="197"/>
      <c r="AU229" s="197"/>
    </row>
    <row r="230" spans="2:47">
      <c r="B230" s="22"/>
      <c r="C230" s="1">
        <f>SUM($C227:C227)</f>
        <v>0</v>
      </c>
      <c r="D230" s="1">
        <f>SUM($C227:D227)</f>
        <v>0</v>
      </c>
      <c r="E230" s="1">
        <f>SUM($C227:E227)</f>
        <v>0</v>
      </c>
      <c r="F230" s="1">
        <f>SUM($C227:F227)</f>
        <v>0</v>
      </c>
      <c r="G230" s="1">
        <f>SUM($C227:G227)</f>
        <v>0</v>
      </c>
      <c r="H230" s="1">
        <f>SUM($C227:H227)</f>
        <v>0</v>
      </c>
      <c r="I230" s="1">
        <f>SUM($C227:I227)</f>
        <v>0</v>
      </c>
      <c r="J230" s="1">
        <f>SUM($C227:J227)</f>
        <v>0</v>
      </c>
      <c r="K230" s="1">
        <f>SUM($C227:K227)</f>
        <v>0</v>
      </c>
      <c r="L230" s="1">
        <f>SUM($C227:L227)</f>
        <v>3800</v>
      </c>
      <c r="M230" s="1">
        <f>SUM($C227:M227)</f>
        <v>11600</v>
      </c>
      <c r="N230" s="1">
        <f>SUM($C227:N227)</f>
        <v>25600</v>
      </c>
      <c r="O230" s="1">
        <f>SUM($C227:O227)</f>
        <v>50800</v>
      </c>
      <c r="P230" s="1">
        <f>SUM($C227:P227)</f>
        <v>100800</v>
      </c>
      <c r="Q230" s="1">
        <f>SUM($C227:Q227)</f>
        <v>200800</v>
      </c>
      <c r="R230" s="1">
        <f>SUM($C227:R227)</f>
        <v>401800</v>
      </c>
      <c r="S230" s="1">
        <f>SUM($C227:S227)</f>
        <v>811800</v>
      </c>
      <c r="T230" s="1">
        <f>SUM($C227:T227)</f>
        <v>1601800</v>
      </c>
      <c r="U230" s="1">
        <f>SUM($C227:U227)</f>
        <v>2721800</v>
      </c>
      <c r="V230" s="1">
        <f>SUM($C227:V227)</f>
        <v>4361800</v>
      </c>
      <c r="W230" s="1">
        <f>SUM($C227:W227)</f>
        <v>6781800</v>
      </c>
      <c r="X230" s="189"/>
      <c r="Y230" s="3"/>
      <c r="Z230" s="35"/>
      <c r="AB230" s="226"/>
      <c r="AC230" s="189"/>
      <c r="AD230" s="2"/>
      <c r="AE230" s="2">
        <f>INDEX($B$219:$W$403,MATCH(LEFT('Progress Tracker'!$B15,LEN('Progress Tracker'!$B15)-2),Data!$B$219:$B$403,0)+3,'Progress Tracker'!$C15+2)</f>
        <v>263940</v>
      </c>
      <c r="AF230" s="2">
        <f>INDEX($B$219:$W$403,MATCH(LEFT('Progress Tracker'!$B15,LEN('Progress Tracker'!$B15)-2),Data!$B$219:$B$403,0)+4,'Progress Tracker'!$C15+2)</f>
        <v>56330</v>
      </c>
      <c r="AG230" s="2">
        <f>INDEX($B$219:$W$403,MATCH(LEFT('Progress Tracker'!$B15,LEN('Progress Tracker'!$B15)-2),Data!$B$219:$B$403,0)+5,'Progress Tracker'!$C15+2)</f>
        <v>12200</v>
      </c>
      <c r="AH230" s="2"/>
      <c r="AI230" s="2">
        <f>INDEX($B$219:$W$404,MATCH(LEFT('Progress Tracker'!$J15,LEN('Progress Tracker'!$J15)-2),Data!$B$219:$B$404,0)+3,'Progress Tracker'!$K15+2)</f>
        <v>4185000</v>
      </c>
      <c r="AJ230" s="2">
        <f>INDEX($B$219:$W$404,MATCH(LEFT('Progress Tracker'!$J15,LEN('Progress Tracker'!$J15)-2),Data!$B$219:$B$404,0)+4,'Progress Tracker'!$K15+2)</f>
        <v>3175300</v>
      </c>
      <c r="AK230" s="2">
        <f>INDEX($B$219:$W$404,MATCH(LEFT('Progress Tracker'!$J15,LEN('Progress Tracker'!$J15)-2),Data!$B$219:$B$404,0)+5,'Progress Tracker'!$K15+2)</f>
        <v>1454600</v>
      </c>
      <c r="AL230" s="2"/>
      <c r="AM230" s="2">
        <f>INDEX($B$219:$W$404,MATCH('Progress Tracker'!$R15,Data!$B$219:$B$404,0)+1,'Progress Tracker'!$S15+2)</f>
        <v>1086900</v>
      </c>
      <c r="AN230" s="2"/>
      <c r="AO230" s="229"/>
      <c r="AQ230" s="197"/>
      <c r="AR230" s="197"/>
      <c r="AS230" s="197"/>
      <c r="AT230" s="197"/>
      <c r="AU230" s="197"/>
    </row>
    <row r="231" spans="2:47">
      <c r="B231" s="22" t="s">
        <v>122</v>
      </c>
      <c r="C231" s="1">
        <v>0</v>
      </c>
      <c r="D231" s="197">
        <v>1180</v>
      </c>
      <c r="E231" s="197">
        <v>2360</v>
      </c>
      <c r="F231" s="197">
        <v>5900</v>
      </c>
      <c r="G231" s="197">
        <v>11500</v>
      </c>
      <c r="H231" s="197">
        <v>15500</v>
      </c>
      <c r="I231" s="197">
        <v>23500</v>
      </c>
      <c r="J231" s="197">
        <v>40000</v>
      </c>
      <c r="K231" s="197">
        <v>63000</v>
      </c>
      <c r="L231" s="197">
        <v>101000</v>
      </c>
      <c r="M231" s="197">
        <v>140000</v>
      </c>
      <c r="N231" s="197">
        <v>217000</v>
      </c>
      <c r="O231" s="197">
        <v>320000</v>
      </c>
      <c r="P231" s="197">
        <v>460000</v>
      </c>
      <c r="Q231" s="197">
        <v>810000</v>
      </c>
      <c r="R231" s="197">
        <v>1180000</v>
      </c>
      <c r="S231" s="197">
        <v>1720000</v>
      </c>
      <c r="T231" s="197">
        <v>2170000</v>
      </c>
      <c r="U231" s="197">
        <v>2520000</v>
      </c>
      <c r="V231" s="197">
        <v>2880000</v>
      </c>
      <c r="W231" s="197">
        <v>2960000</v>
      </c>
      <c r="X231" s="189">
        <f>SUM(C231:W231)</f>
        <v>15640940</v>
      </c>
      <c r="Y231" s="3"/>
      <c r="Z231" s="35">
        <f t="shared" si="45"/>
        <v>20</v>
      </c>
      <c r="AB231" s="226">
        <f>IF(ISERROR(INDEX($AX$4:$AX$27,MATCH($B231,$AD$4:$AD$27,0))),"",INDEX($AX$4:$AX$27,MATCH($B231,$AD$4:$AD$27,0)))</f>
        <v>4</v>
      </c>
      <c r="AC231" s="189">
        <f>X231*AB231</f>
        <v>62563760</v>
      </c>
      <c r="AD231" s="2"/>
      <c r="AE231" s="2">
        <f>INDEX($B$219:$W$403,MATCH(LEFT('Progress Tracker'!$B16,LEN('Progress Tracker'!$B16)-2),Data!$B$219:$B$403,0)+3,'Progress Tracker'!$C16+2)</f>
        <v>940940</v>
      </c>
      <c r="AF231" s="2">
        <f>INDEX($B$219:$W$403,MATCH(LEFT('Progress Tracker'!$B16,LEN('Progress Tracker'!$B16)-2),Data!$B$219:$B$403,0)+4,'Progress Tracker'!$C16+2)</f>
        <v>399330</v>
      </c>
      <c r="AG231" s="2">
        <f>INDEX($B$219:$W$403,MATCH(LEFT('Progress Tracker'!$B16,LEN('Progress Tracker'!$B16)-2),Data!$B$219:$B$403,0)+5,'Progress Tracker'!$C16+2)</f>
        <v>107500</v>
      </c>
      <c r="AH231" s="2"/>
      <c r="AI231" s="2">
        <f>INDEX($B$219:$W$404,MATCH(LEFT('Progress Tracker'!$J16,LEN('Progress Tracker'!$J16)-2),Data!$B$219:$B$404,0)+3,'Progress Tracker'!$K16+2)</f>
        <v>5880400</v>
      </c>
      <c r="AJ231" s="2">
        <f>INDEX($B$219:$W$404,MATCH(LEFT('Progress Tracker'!$J16,LEN('Progress Tracker'!$J16)-2),Data!$B$219:$B$404,0)+4,'Progress Tracker'!$K16+2)</f>
        <v>5077900</v>
      </c>
      <c r="AK231" s="2">
        <f>INDEX($B$219:$W$404,MATCH(LEFT('Progress Tracker'!$J16,LEN('Progress Tracker'!$J16)-2),Data!$B$219:$B$404,0)+5,'Progress Tracker'!$K16+2)</f>
        <v>2706600</v>
      </c>
      <c r="AL231" s="2"/>
      <c r="AM231" s="2">
        <f>INDEX($B$219:$W$404,MATCH('Progress Tracker'!$R16,Data!$B$219:$B$404,0)+1,'Progress Tracker'!$S16+2)</f>
        <v>3371000</v>
      </c>
      <c r="AN231" s="2"/>
      <c r="AO231" s="229"/>
      <c r="AQ231" s="197"/>
      <c r="AR231" s="197"/>
      <c r="AS231" s="197"/>
      <c r="AT231" s="197"/>
      <c r="AU231" s="197"/>
    </row>
    <row r="232" spans="2:47">
      <c r="B232" s="22"/>
      <c r="C232" s="1">
        <v>0</v>
      </c>
      <c r="D232">
        <v>0</v>
      </c>
      <c r="E232">
        <v>0</v>
      </c>
      <c r="F232">
        <v>0</v>
      </c>
      <c r="G232">
        <v>0</v>
      </c>
      <c r="H232" s="197">
        <v>2730</v>
      </c>
      <c r="I232" s="197">
        <v>4700</v>
      </c>
      <c r="J232" s="197">
        <v>8700</v>
      </c>
      <c r="K232" s="197">
        <v>15000</v>
      </c>
      <c r="L232" s="197">
        <v>25200</v>
      </c>
      <c r="M232" s="197">
        <v>50000</v>
      </c>
      <c r="N232" s="197">
        <v>102000</v>
      </c>
      <c r="O232" s="197">
        <v>191000</v>
      </c>
      <c r="P232" s="197">
        <v>400000</v>
      </c>
      <c r="Q232" s="197">
        <v>610000</v>
      </c>
      <c r="R232" s="197">
        <v>1050000</v>
      </c>
      <c r="S232" s="197">
        <v>1420000</v>
      </c>
      <c r="T232" s="197">
        <v>1980000</v>
      </c>
      <c r="U232" s="197">
        <v>2520000</v>
      </c>
      <c r="V232" s="197">
        <v>2880000</v>
      </c>
      <c r="W232" s="197">
        <v>2970000</v>
      </c>
      <c r="X232" s="189">
        <f>SUM(C232:W232)</f>
        <v>14229330</v>
      </c>
      <c r="Y232" s="3"/>
      <c r="Z232" s="35"/>
      <c r="AB232" s="226">
        <f>AB231</f>
        <v>4</v>
      </c>
      <c r="AC232" s="189">
        <f>X232*AB232</f>
        <v>56917320</v>
      </c>
      <c r="AD232" s="2"/>
      <c r="AE232" s="2">
        <f>INDEX($B$219:$W$403,MATCH(LEFT('Progress Tracker'!$B17,LEN('Progress Tracker'!$B17)-2),Data!$B$219:$B$403,0)+3,'Progress Tracker'!$C17+2)</f>
        <v>162940</v>
      </c>
      <c r="AF232" s="2">
        <f>INDEX($B$219:$W$403,MATCH(LEFT('Progress Tracker'!$B17,LEN('Progress Tracker'!$B17)-2),Data!$B$219:$B$403,0)+4,'Progress Tracker'!$C17+2)</f>
        <v>31130</v>
      </c>
      <c r="AG232" s="2">
        <f>INDEX($B$219:$W$403,MATCH(LEFT('Progress Tracker'!$B17,LEN('Progress Tracker'!$B17)-2),Data!$B$219:$B$403,0)+5,'Progress Tracker'!$C17+2)</f>
        <v>4000</v>
      </c>
      <c r="AH232" s="2"/>
      <c r="AI232" s="2">
        <f>INDEX($B$219:$W$404,MATCH(LEFT('Progress Tracker'!$J17,LEN('Progress Tracker'!$J17)-2),Data!$B$219:$B$404,0)+3,'Progress Tracker'!$K17+2)</f>
        <v>3730020</v>
      </c>
      <c r="AJ232" s="2">
        <f>INDEX($B$219:$W$404,MATCH(LEFT('Progress Tracker'!$J17,LEN('Progress Tracker'!$J17)-2),Data!$B$219:$B$404,0)+4,'Progress Tracker'!$K17+2)</f>
        <v>2826830</v>
      </c>
      <c r="AK232" s="2">
        <f>INDEX($B$219:$W$404,MATCH(LEFT('Progress Tracker'!$J17,LEN('Progress Tracker'!$J17)-2),Data!$B$219:$B$404,0)+5,'Progress Tracker'!$K17+2)</f>
        <v>1306740</v>
      </c>
      <c r="AL232" s="2"/>
      <c r="AM232" s="2">
        <f>INDEX($B$219:$W$404,MATCH('Progress Tracker'!$R17,Data!$B$219:$B$404,0)+1,'Progress Tracker'!$S17+2)</f>
        <v>12930000</v>
      </c>
      <c r="AN232" s="2"/>
      <c r="AO232" s="229"/>
      <c r="AQ232" s="197"/>
      <c r="AR232" s="197"/>
      <c r="AS232" s="197"/>
      <c r="AT232" s="197"/>
      <c r="AU232" s="197"/>
    </row>
    <row r="233" spans="2:47">
      <c r="B233" s="22"/>
      <c r="C233" s="1">
        <v>0</v>
      </c>
      <c r="D233">
        <v>0</v>
      </c>
      <c r="E233">
        <v>0</v>
      </c>
      <c r="F233">
        <v>0</v>
      </c>
      <c r="G233">
        <v>0</v>
      </c>
      <c r="H233">
        <v>0</v>
      </c>
      <c r="I233">
        <v>0</v>
      </c>
      <c r="J233">
        <v>0</v>
      </c>
      <c r="K233" s="197">
        <v>4000</v>
      </c>
      <c r="L233" s="197">
        <v>8200</v>
      </c>
      <c r="M233" s="197">
        <v>14600</v>
      </c>
      <c r="N233" s="197">
        <v>26700</v>
      </c>
      <c r="O233" s="197">
        <v>54000</v>
      </c>
      <c r="P233" s="197">
        <v>110000</v>
      </c>
      <c r="Q233" s="197">
        <v>224000</v>
      </c>
      <c r="R233" s="197">
        <v>460000</v>
      </c>
      <c r="S233" s="197">
        <v>900000</v>
      </c>
      <c r="T233" s="197">
        <v>1300000</v>
      </c>
      <c r="U233" s="197">
        <v>1920000</v>
      </c>
      <c r="V233" s="197">
        <v>2870000</v>
      </c>
      <c r="W233" s="197">
        <v>2950000</v>
      </c>
      <c r="X233" s="189">
        <f>SUM(C233:W233)</f>
        <v>10841500</v>
      </c>
      <c r="Y233" s="3"/>
      <c r="Z233" s="35"/>
      <c r="AB233" s="226">
        <f>AB231</f>
        <v>4</v>
      </c>
      <c r="AC233" s="189">
        <f>X233*AB233</f>
        <v>43366000</v>
      </c>
      <c r="AD233" s="2"/>
      <c r="AE233" s="2">
        <f>INDEX($B$219:$W$403,MATCH(LEFT('Progress Tracker'!$B18,LEN('Progress Tracker'!$B18)-2),Data!$B$219:$B$403,0)+3,'Progress Tracker'!$C18+2)</f>
        <v>1180</v>
      </c>
      <c r="AF233" s="2">
        <f>INDEX($B$219:$W$403,MATCH(LEFT('Progress Tracker'!$B18,LEN('Progress Tracker'!$B18)-2),Data!$B$219:$B$403,0)+4,'Progress Tracker'!$C18+2)</f>
        <v>0</v>
      </c>
      <c r="AG233" s="2">
        <f>INDEX($B$219:$W$403,MATCH(LEFT('Progress Tracker'!$B18,LEN('Progress Tracker'!$B18)-2),Data!$B$219:$B$403,0)+5,'Progress Tracker'!$C18+2)</f>
        <v>0</v>
      </c>
      <c r="AH233" s="2"/>
      <c r="AI233" s="2">
        <f>INDEX($B$219:$W$404,MATCH(LEFT('Progress Tracker'!$J18,LEN('Progress Tracker'!$J18)-2),Data!$B$219:$B$404,0)+3,'Progress Tracker'!$K18+2)</f>
        <v>14300</v>
      </c>
      <c r="AJ233" s="2">
        <f>INDEX($B$219:$W$404,MATCH(LEFT('Progress Tracker'!$J18,LEN('Progress Tracker'!$J18)-2),Data!$B$219:$B$404,0)+4,'Progress Tracker'!$K18+2)</f>
        <v>1205300</v>
      </c>
      <c r="AK233" s="2">
        <f>INDEX($B$219:$W$404,MATCH(LEFT('Progress Tracker'!$J18,LEN('Progress Tracker'!$J18)-2),Data!$B$219:$B$404,0)+5,'Progress Tracker'!$K18+2)</f>
        <v>599400</v>
      </c>
      <c r="AL233" s="2"/>
      <c r="AM233" s="2">
        <f>INDEX($B$219:$W$404,MATCH('Progress Tracker'!$R18,Data!$B$219:$B$404,0)+1,'Progress Tracker'!$S18+2)</f>
        <v>0</v>
      </c>
      <c r="AN233" s="2"/>
      <c r="AO233" s="229"/>
      <c r="AQ233" s="197"/>
      <c r="AR233" s="197"/>
      <c r="AS233" s="197"/>
      <c r="AT233" s="197"/>
      <c r="AU233" s="197"/>
    </row>
    <row r="234" spans="2:47">
      <c r="B234" s="22"/>
      <c r="C234" s="1">
        <f>SUM($C231:C231)</f>
        <v>0</v>
      </c>
      <c r="D234" s="1">
        <f>SUM($C231:D231)</f>
        <v>1180</v>
      </c>
      <c r="E234" s="1">
        <f>SUM($C231:E231)</f>
        <v>3540</v>
      </c>
      <c r="F234" s="1">
        <f>SUM($C231:F231)</f>
        <v>9440</v>
      </c>
      <c r="G234" s="1">
        <f>SUM($C231:G231)</f>
        <v>20940</v>
      </c>
      <c r="H234" s="1">
        <f>SUM($C231:H231)</f>
        <v>36440</v>
      </c>
      <c r="I234" s="1">
        <f>SUM($C231:I231)</f>
        <v>59940</v>
      </c>
      <c r="J234" s="1">
        <f>SUM($C231:J231)</f>
        <v>99940</v>
      </c>
      <c r="K234" s="1">
        <f>SUM($C231:K231)</f>
        <v>162940</v>
      </c>
      <c r="L234" s="1">
        <f>SUM($C231:L231)</f>
        <v>263940</v>
      </c>
      <c r="M234" s="1">
        <f>SUM($C231:M231)</f>
        <v>403940</v>
      </c>
      <c r="N234" s="1">
        <f>SUM($C231:N231)</f>
        <v>620940</v>
      </c>
      <c r="O234" s="1">
        <f>SUM($C231:O231)</f>
        <v>940940</v>
      </c>
      <c r="P234" s="1">
        <f>SUM($C231:P231)</f>
        <v>1400940</v>
      </c>
      <c r="Q234" s="1">
        <f>SUM($C231:Q231)</f>
        <v>2210940</v>
      </c>
      <c r="R234" s="1">
        <f>SUM($C231:R231)</f>
        <v>3390940</v>
      </c>
      <c r="S234" s="1">
        <f>SUM($C231:S231)</f>
        <v>5110940</v>
      </c>
      <c r="T234" s="1">
        <f>SUM($C231:T231)</f>
        <v>7280940</v>
      </c>
      <c r="U234" s="1">
        <f>SUM($C231:U231)</f>
        <v>9800940</v>
      </c>
      <c r="V234" s="1">
        <f>SUM($C231:V231)</f>
        <v>12680940</v>
      </c>
      <c r="W234" s="1">
        <f>SUM($C231:W231)</f>
        <v>15640940</v>
      </c>
      <c r="X234" s="189"/>
      <c r="Y234" s="3"/>
      <c r="Z234" s="35"/>
      <c r="AB234" s="226"/>
      <c r="AC234" s="189"/>
      <c r="AD234" s="2"/>
      <c r="AE234" s="2">
        <f>INDEX($B$219:$W$403,MATCH(LEFT('Progress Tracker'!$B19,LEN('Progress Tracker'!$B19)-2),Data!$B$219:$B$403,0)+3,'Progress Tracker'!$C19+2)</f>
        <v>700400</v>
      </c>
      <c r="AF234" s="2">
        <f>INDEX($B$219:$W$403,MATCH(LEFT('Progress Tracker'!$B19,LEN('Progress Tracker'!$B19)-2),Data!$B$219:$B$403,0)+4,'Progress Tracker'!$C19+2)</f>
        <v>298150</v>
      </c>
      <c r="AG234" s="2">
        <f>INDEX($B$219:$W$403,MATCH(LEFT('Progress Tracker'!$B19,LEN('Progress Tracker'!$B19)-2),Data!$B$219:$B$403,0)+5,'Progress Tracker'!$C19+2)</f>
        <v>79600</v>
      </c>
      <c r="AH234" s="2"/>
      <c r="AI234" s="2">
        <f>INDEX($B$219:$W$404,MATCH(LEFT('Progress Tracker'!$J19,LEN('Progress Tracker'!$J19)-2),Data!$B$219:$B$404,0)+3,'Progress Tracker'!$K19+2)</f>
        <v>14190</v>
      </c>
      <c r="AJ234" s="2">
        <f>INDEX($B$219:$W$404,MATCH(LEFT('Progress Tracker'!$J19,LEN('Progress Tracker'!$J19)-2),Data!$B$219:$B$404,0)+4,'Progress Tracker'!$K19+2)</f>
        <v>2287600</v>
      </c>
      <c r="AK234" s="2">
        <f>INDEX($B$219:$W$404,MATCH(LEFT('Progress Tracker'!$J19,LEN('Progress Tracker'!$J19)-2),Data!$B$219:$B$404,0)+5,'Progress Tracker'!$K19+2)</f>
        <v>929200</v>
      </c>
      <c r="AL234" s="2"/>
      <c r="AM234" s="2"/>
      <c r="AN234" s="2"/>
      <c r="AO234" s="229"/>
      <c r="AQ234" s="197"/>
      <c r="AR234" s="197"/>
      <c r="AS234" s="197"/>
      <c r="AT234" s="197"/>
      <c r="AU234" s="197"/>
    </row>
    <row r="235" spans="2:47">
      <c r="B235" s="22"/>
      <c r="C235" s="1">
        <f>SUM($C232:C232)</f>
        <v>0</v>
      </c>
      <c r="D235" s="1">
        <f>SUM($C232:D232)</f>
        <v>0</v>
      </c>
      <c r="E235" s="1">
        <f>SUM($C232:E232)</f>
        <v>0</v>
      </c>
      <c r="F235" s="1">
        <f>SUM($C232:F232)</f>
        <v>0</v>
      </c>
      <c r="G235" s="1">
        <f>SUM($C232:G232)</f>
        <v>0</v>
      </c>
      <c r="H235" s="1">
        <f>SUM($C232:H232)</f>
        <v>2730</v>
      </c>
      <c r="I235" s="1">
        <f>SUM($C232:I232)</f>
        <v>7430</v>
      </c>
      <c r="J235" s="1">
        <f>SUM($C232:J232)</f>
        <v>16130</v>
      </c>
      <c r="K235" s="1">
        <f>SUM($C232:K232)</f>
        <v>31130</v>
      </c>
      <c r="L235" s="1">
        <f>SUM($C232:L232)</f>
        <v>56330</v>
      </c>
      <c r="M235" s="1">
        <f>SUM($C232:M232)</f>
        <v>106330</v>
      </c>
      <c r="N235" s="1">
        <f>SUM($C232:N232)</f>
        <v>208330</v>
      </c>
      <c r="O235" s="1">
        <f>SUM($C232:O232)</f>
        <v>399330</v>
      </c>
      <c r="P235" s="1">
        <f>SUM($C232:P232)</f>
        <v>799330</v>
      </c>
      <c r="Q235" s="1">
        <f>SUM($C232:Q232)</f>
        <v>1409330</v>
      </c>
      <c r="R235" s="1">
        <f>SUM($C232:R232)</f>
        <v>2459330</v>
      </c>
      <c r="S235" s="1">
        <f>SUM($C232:S232)</f>
        <v>3879330</v>
      </c>
      <c r="T235" s="1">
        <f>SUM($C232:T232)</f>
        <v>5859330</v>
      </c>
      <c r="U235" s="1">
        <f>SUM($C232:U232)</f>
        <v>8379330</v>
      </c>
      <c r="V235" s="1">
        <f>SUM($C232:V232)</f>
        <v>11259330</v>
      </c>
      <c r="W235" s="1">
        <f>SUM($C232:W232)</f>
        <v>14229330</v>
      </c>
      <c r="X235" s="189"/>
      <c r="Y235" s="3"/>
      <c r="Z235" s="35"/>
      <c r="AB235" s="226"/>
      <c r="AC235" s="189"/>
      <c r="AD235" s="2"/>
      <c r="AE235" s="2">
        <f>INDEX($B$219:$W$403,MATCH(LEFT('Progress Tracker'!$B20,LEN('Progress Tracker'!$B20)-2),Data!$B$219:$B$403,0)+3,'Progress Tracker'!$C20+2)</f>
        <v>700400</v>
      </c>
      <c r="AF235" s="2">
        <f>INDEX($B$219:$W$403,MATCH(LEFT('Progress Tracker'!$B20,LEN('Progress Tracker'!$B20)-2),Data!$B$219:$B$403,0)+4,'Progress Tracker'!$C20+2)</f>
        <v>298150</v>
      </c>
      <c r="AG235" s="2">
        <f>INDEX($B$219:$W$403,MATCH(LEFT('Progress Tracker'!$B20,LEN('Progress Tracker'!$B20)-2),Data!$B$219:$B$403,0)+5,'Progress Tracker'!$C20+2)</f>
        <v>79600</v>
      </c>
      <c r="AH235" s="2"/>
      <c r="AI235" s="2">
        <f>INDEX($B$219:$W$404,MATCH(LEFT('Progress Tracker'!$J20,LEN('Progress Tracker'!$J20)-2),Data!$B$219:$B$404,0)+3,'Progress Tracker'!$K20+2)</f>
        <v>3422000</v>
      </c>
      <c r="AJ235" s="2">
        <f>INDEX($B$219:$W$404,MATCH(LEFT('Progress Tracker'!$J20,LEN('Progress Tracker'!$J20)-2),Data!$B$219:$B$404,0)+4,'Progress Tracker'!$K20+2)</f>
        <v>1872900</v>
      </c>
      <c r="AK235" s="2">
        <f>INDEX($B$219:$W$404,MATCH(LEFT('Progress Tracker'!$J20,LEN('Progress Tracker'!$J20)-2),Data!$B$219:$B$404,0)+5,'Progress Tracker'!$K20+2)</f>
        <v>0</v>
      </c>
      <c r="AL235" s="2"/>
      <c r="AM235" s="2"/>
      <c r="AN235" s="2"/>
      <c r="AO235" s="229"/>
      <c r="AQ235" s="197"/>
      <c r="AR235" s="197"/>
      <c r="AS235" s="197"/>
      <c r="AT235" s="197"/>
      <c r="AU235" s="197"/>
    </row>
    <row r="236" spans="2:47">
      <c r="B236" s="22"/>
      <c r="C236" s="1">
        <f>SUM($C233:C233)</f>
        <v>0</v>
      </c>
      <c r="D236" s="1">
        <f>SUM($C233:D233)</f>
        <v>0</v>
      </c>
      <c r="E236" s="1">
        <f>SUM($C233:E233)</f>
        <v>0</v>
      </c>
      <c r="F236" s="1">
        <f>SUM($C233:F233)</f>
        <v>0</v>
      </c>
      <c r="G236" s="1">
        <f>SUM($C233:G233)</f>
        <v>0</v>
      </c>
      <c r="H236" s="1">
        <f>SUM($C233:H233)</f>
        <v>0</v>
      </c>
      <c r="I236" s="1">
        <f>SUM($C233:I233)</f>
        <v>0</v>
      </c>
      <c r="J236" s="1">
        <f>SUM($C233:J233)</f>
        <v>0</v>
      </c>
      <c r="K236" s="1">
        <f>SUM($C233:K233)</f>
        <v>4000</v>
      </c>
      <c r="L236" s="1">
        <f>SUM($C233:L233)</f>
        <v>12200</v>
      </c>
      <c r="M236" s="1">
        <f>SUM($C233:M233)</f>
        <v>26800</v>
      </c>
      <c r="N236" s="1">
        <f>SUM($C233:N233)</f>
        <v>53500</v>
      </c>
      <c r="O236" s="1">
        <f>SUM($C233:O233)</f>
        <v>107500</v>
      </c>
      <c r="P236" s="1">
        <f>SUM($C233:P233)</f>
        <v>217500</v>
      </c>
      <c r="Q236" s="1">
        <f>SUM($C233:Q233)</f>
        <v>441500</v>
      </c>
      <c r="R236" s="1">
        <f>SUM($C233:R233)</f>
        <v>901500</v>
      </c>
      <c r="S236" s="1">
        <f>SUM($C233:S233)</f>
        <v>1801500</v>
      </c>
      <c r="T236" s="1">
        <f>SUM($C233:T233)</f>
        <v>3101500</v>
      </c>
      <c r="U236" s="1">
        <f>SUM($C233:U233)</f>
        <v>5021500</v>
      </c>
      <c r="V236" s="1">
        <f>SUM($C233:V233)</f>
        <v>7891500</v>
      </c>
      <c r="W236" s="1">
        <f>SUM($C233:W233)</f>
        <v>10841500</v>
      </c>
      <c r="X236" s="189"/>
      <c r="Y236" s="3"/>
      <c r="Z236" s="35"/>
      <c r="AB236" s="226"/>
      <c r="AC236" s="189"/>
      <c r="AD236" s="2"/>
      <c r="AE236" s="2">
        <f>INDEX($B$219:$W$403,MATCH(LEFT('Progress Tracker'!$B21,LEN('Progress Tracker'!$B21)-2),Data!$B$219:$B$403,0)+3,'Progress Tracker'!$C21+2)</f>
        <v>700400</v>
      </c>
      <c r="AF236" s="2">
        <f>INDEX($B$219:$W$403,MATCH(LEFT('Progress Tracker'!$B21,LEN('Progress Tracker'!$B21)-2),Data!$B$219:$B$403,0)+4,'Progress Tracker'!$C21+2)</f>
        <v>298150</v>
      </c>
      <c r="AG236" s="2">
        <f>INDEX($B$219:$W$403,MATCH(LEFT('Progress Tracker'!$B21,LEN('Progress Tracker'!$B21)-2),Data!$B$219:$B$403,0)+5,'Progress Tracker'!$C21+2)</f>
        <v>79600</v>
      </c>
      <c r="AH236" s="2"/>
      <c r="AI236" s="2">
        <f>INDEX($B$219:$W$404,MATCH(LEFT('Progress Tracker'!$J21,LEN('Progress Tracker'!$J21)-2),Data!$B$219:$B$404,0)+3,'Progress Tracker'!$K21+2)</f>
        <v>1814530</v>
      </c>
      <c r="AJ236" s="2">
        <f>INDEX($B$219:$W$404,MATCH(LEFT('Progress Tracker'!$J21,LEN('Progress Tracker'!$J21)-2),Data!$B$219:$B$404,0)+4,'Progress Tracker'!$K21+2)</f>
        <v>1151800</v>
      </c>
      <c r="AK236" s="2">
        <f>INDEX($B$219:$W$404,MATCH(LEFT('Progress Tracker'!$J21,LEN('Progress Tracker'!$J21)-2),Data!$B$219:$B$404,0)+5,'Progress Tracker'!$K21+2)</f>
        <v>388800</v>
      </c>
      <c r="AL236" s="2"/>
      <c r="AM236" s="2"/>
      <c r="AN236" s="2"/>
      <c r="AO236" s="229"/>
      <c r="AQ236" s="197"/>
      <c r="AR236" s="197"/>
      <c r="AS236" s="197"/>
      <c r="AT236" s="197"/>
      <c r="AU236" s="197"/>
    </row>
    <row r="237" spans="2:47">
      <c r="B237" s="22" t="s">
        <v>139</v>
      </c>
      <c r="C237" s="1">
        <v>0</v>
      </c>
      <c r="D237" s="197">
        <v>11600</v>
      </c>
      <c r="E237" s="197">
        <v>13200</v>
      </c>
      <c r="F237" s="197">
        <v>19600</v>
      </c>
      <c r="G237" s="197">
        <v>32000</v>
      </c>
      <c r="H237" s="197">
        <v>50000</v>
      </c>
      <c r="I237" s="197">
        <v>79000</v>
      </c>
      <c r="J237" s="197">
        <v>107000</v>
      </c>
      <c r="K237" s="197">
        <v>161000</v>
      </c>
      <c r="L237" s="197">
        <v>227000</v>
      </c>
      <c r="M237" s="197">
        <v>314000</v>
      </c>
      <c r="N237" s="197">
        <v>540000</v>
      </c>
      <c r="O237" s="197">
        <v>610000</v>
      </c>
      <c r="P237" s="197">
        <v>850000</v>
      </c>
      <c r="Q237" s="197">
        <v>950000</v>
      </c>
      <c r="R237" s="197">
        <v>1350000</v>
      </c>
      <c r="S237" s="197">
        <v>1480000</v>
      </c>
      <c r="T237" s="197">
        <v>1810000</v>
      </c>
      <c r="U237" s="197">
        <v>1970000</v>
      </c>
      <c r="V237" s="197">
        <v>2220000</v>
      </c>
      <c r="W237" s="197">
        <v>2470000</v>
      </c>
      <c r="X237" s="189">
        <f t="shared" si="44"/>
        <v>15264400</v>
      </c>
      <c r="Y237" s="3"/>
      <c r="Z237" s="35">
        <f t="shared" si="45"/>
        <v>16</v>
      </c>
      <c r="AB237" s="226">
        <f>IF(ISERROR(INDEX($AX$4:$AX$27,MATCH($B237,$AD$4:$AD$27,0))),"",INDEX($AX$4:$AX$27,MATCH($B237,$AD$4:$AD$27,0)))</f>
        <v>6</v>
      </c>
      <c r="AC237" s="189">
        <f>X237*AB237</f>
        <v>91586400</v>
      </c>
      <c r="AD237" s="2"/>
      <c r="AE237" s="2">
        <f>INDEX($B$219:$W$403,MATCH(LEFT('Progress Tracker'!$B22,LEN('Progress Tracker'!$B22)-2),Data!$B$219:$B$403,0)+3,'Progress Tracker'!$C22+2)</f>
        <v>1014400</v>
      </c>
      <c r="AF237" s="2">
        <f>INDEX($B$219:$W$403,MATCH(LEFT('Progress Tracker'!$B22,LEN('Progress Tracker'!$B22)-2),Data!$B$219:$B$403,0)+4,'Progress Tracker'!$C22+2)</f>
        <v>572150</v>
      </c>
      <c r="AG237" s="2">
        <f>INDEX($B$219:$W$403,MATCH(LEFT('Progress Tracker'!$B22,LEN('Progress Tracker'!$B22)-2),Data!$B$219:$B$403,0)+5,'Progress Tracker'!$C22+2)</f>
        <v>155600</v>
      </c>
      <c r="AH237" s="2"/>
      <c r="AI237" s="2">
        <f>INDEX($B$219:$W$404,MATCH(LEFT('Progress Tracker'!$J22,LEN('Progress Tracker'!$J22)-2),Data!$B$219:$B$404,0)+3,'Progress Tracker'!$K22+2)</f>
        <v>1814530</v>
      </c>
      <c r="AJ237" s="2">
        <f>INDEX($B$219:$W$404,MATCH(LEFT('Progress Tracker'!$J22,LEN('Progress Tracker'!$J22)-2),Data!$B$219:$B$404,0)+4,'Progress Tracker'!$K22+2)</f>
        <v>1151800</v>
      </c>
      <c r="AK237" s="2">
        <f>INDEX($B$219:$W$404,MATCH(LEFT('Progress Tracker'!$J22,LEN('Progress Tracker'!$J22)-2),Data!$B$219:$B$404,0)+5,'Progress Tracker'!$K22+2)</f>
        <v>388800</v>
      </c>
      <c r="AL237" s="2"/>
      <c r="AM237" s="2">
        <f>INDEX($B$219:$W$404,MATCH('Progress Tracker'!$R22,Data!$B$219:$B$404,0)+1,'Progress Tracker'!$S22+2)</f>
        <v>1391800</v>
      </c>
      <c r="AN237" s="2"/>
      <c r="AO237" s="229"/>
      <c r="AQ237" s="197"/>
      <c r="AR237" s="197"/>
      <c r="AS237" s="197"/>
      <c r="AT237" s="197"/>
      <c r="AU237" s="197"/>
    </row>
    <row r="238" spans="2:47">
      <c r="B238" s="22"/>
      <c r="C238" s="1">
        <v>0</v>
      </c>
      <c r="D238" s="197">
        <v>2030</v>
      </c>
      <c r="E238" s="197">
        <v>2320</v>
      </c>
      <c r="F238" s="197">
        <v>3900</v>
      </c>
      <c r="G238" s="197">
        <v>7100</v>
      </c>
      <c r="H238" s="197">
        <v>12000</v>
      </c>
      <c r="I238" s="197">
        <v>19800</v>
      </c>
      <c r="J238" s="197">
        <v>39000</v>
      </c>
      <c r="K238" s="197">
        <v>76000</v>
      </c>
      <c r="L238" s="197">
        <v>136000</v>
      </c>
      <c r="M238" s="197">
        <v>274000</v>
      </c>
      <c r="N238" s="197">
        <v>410000</v>
      </c>
      <c r="O238" s="197">
        <v>460000</v>
      </c>
      <c r="P238" s="197">
        <v>760000</v>
      </c>
      <c r="Q238" s="197">
        <v>850000</v>
      </c>
      <c r="R238" s="197">
        <v>1110000</v>
      </c>
      <c r="S238" s="197">
        <v>1220000</v>
      </c>
      <c r="T238" s="197">
        <v>1650000</v>
      </c>
      <c r="U238" s="197">
        <v>1800000</v>
      </c>
      <c r="V238" s="197">
        <v>2160000</v>
      </c>
      <c r="W238" s="197">
        <v>2470000</v>
      </c>
      <c r="X238" s="189">
        <f t="shared" si="44"/>
        <v>13462150</v>
      </c>
      <c r="Y238" s="3"/>
      <c r="Z238" s="35"/>
      <c r="AB238" s="226">
        <f>AB237</f>
        <v>6</v>
      </c>
      <c r="AC238" s="189">
        <f>X238*AB238</f>
        <v>80772900</v>
      </c>
      <c r="AD238" s="2"/>
      <c r="AE238" s="2">
        <f>INDEX($B$219:$W$403,MATCH(LEFT('Progress Tracker'!$B23,LEN('Progress Tracker'!$B23)-2),Data!$B$219:$B$403,0)+3,'Progress Tracker'!$C23+2)</f>
        <v>44400</v>
      </c>
      <c r="AF238" s="2">
        <f>INDEX($B$219:$W$403,MATCH(LEFT('Progress Tracker'!$B23,LEN('Progress Tracker'!$B23)-2),Data!$B$219:$B$403,0)+4,'Progress Tracker'!$C23+2)</f>
        <v>8250</v>
      </c>
      <c r="AG238" s="2">
        <f>INDEX($B$219:$W$403,MATCH(LEFT('Progress Tracker'!$B23,LEN('Progress Tracker'!$B23)-2),Data!$B$219:$B$403,0)+5,'Progress Tracker'!$C23+2)</f>
        <v>0</v>
      </c>
      <c r="AH238" s="2"/>
      <c r="AI238" s="2">
        <f>INDEX($B$219:$W$404,MATCH(LEFT('Progress Tracker'!$J23,LEN('Progress Tracker'!$J23)-2),Data!$B$219:$B$404,0)+3,'Progress Tracker'!$K23+2)</f>
        <v>1814530</v>
      </c>
      <c r="AJ238" s="2">
        <f>INDEX($B$219:$W$404,MATCH(LEFT('Progress Tracker'!$J23,LEN('Progress Tracker'!$J23)-2),Data!$B$219:$B$404,0)+4,'Progress Tracker'!$K23+2)</f>
        <v>1151800</v>
      </c>
      <c r="AK238" s="2">
        <f>INDEX($B$219:$W$404,MATCH(LEFT('Progress Tracker'!$J23,LEN('Progress Tracker'!$J23)-2),Data!$B$219:$B$404,0)+5,'Progress Tracker'!$K23+2)</f>
        <v>388800</v>
      </c>
      <c r="AL238" s="2"/>
      <c r="AM238" s="2">
        <f>INDEX($B$219:$W$404,MATCH('Progress Tracker'!$R23,Data!$B$219:$B$404,0)+1,'Progress Tracker'!$S23+2)</f>
        <v>1115000</v>
      </c>
      <c r="AN238" s="2"/>
      <c r="AO238" s="229"/>
      <c r="AQ238" s="197"/>
      <c r="AR238" s="197"/>
      <c r="AS238" s="197"/>
      <c r="AT238" s="197"/>
      <c r="AU238" s="197"/>
    </row>
    <row r="239" spans="2:47">
      <c r="B239" s="22"/>
      <c r="C239" s="1">
        <v>0</v>
      </c>
      <c r="D239">
        <v>0</v>
      </c>
      <c r="E239">
        <v>0</v>
      </c>
      <c r="F239">
        <v>0</v>
      </c>
      <c r="G239">
        <v>0</v>
      </c>
      <c r="H239" s="197">
        <v>3200</v>
      </c>
      <c r="I239" s="197">
        <v>6400</v>
      </c>
      <c r="J239" s="197">
        <v>11200</v>
      </c>
      <c r="K239" s="197">
        <v>19800</v>
      </c>
      <c r="L239" s="197">
        <v>39000</v>
      </c>
      <c r="M239" s="197">
        <v>76000</v>
      </c>
      <c r="N239" s="197">
        <v>149000</v>
      </c>
      <c r="O239" s="197">
        <v>168000</v>
      </c>
      <c r="P239" s="197">
        <v>330000</v>
      </c>
      <c r="Q239" s="197">
        <v>370000</v>
      </c>
      <c r="R239" s="197">
        <v>700000</v>
      </c>
      <c r="S239" s="197">
        <v>770000</v>
      </c>
      <c r="T239" s="197">
        <v>1080000</v>
      </c>
      <c r="U239" s="197">
        <v>1180000</v>
      </c>
      <c r="V239" s="197">
        <v>1700000</v>
      </c>
      <c r="W239" s="197">
        <v>2460000</v>
      </c>
      <c r="X239" s="189">
        <f t="shared" si="44"/>
        <v>9062600</v>
      </c>
      <c r="Y239" s="3"/>
      <c r="Z239" s="35"/>
      <c r="AB239" s="226">
        <f>AB238</f>
        <v>6</v>
      </c>
      <c r="AC239" s="189">
        <f>X239*AB239</f>
        <v>54375600</v>
      </c>
      <c r="AD239" s="2"/>
      <c r="AE239" s="2">
        <f>INDEX($B$219:$W$403,MATCH(LEFT('Progress Tracker'!$B24,LEN('Progress Tracker'!$B24)-2),Data!$B$219:$B$403,0)+3,'Progress Tracker'!$C24+2)</f>
        <v>0</v>
      </c>
      <c r="AF239" s="2">
        <f>INDEX($B$219:$W$403,MATCH(LEFT('Progress Tracker'!$B24,LEN('Progress Tracker'!$B24)-2),Data!$B$219:$B$403,0)+4,'Progress Tracker'!$C24+2)</f>
        <v>0</v>
      </c>
      <c r="AG239" s="2">
        <f>INDEX($B$219:$W$403,MATCH(LEFT('Progress Tracker'!$B24,LEN('Progress Tracker'!$B24)-2),Data!$B$219:$B$403,0)+5,'Progress Tracker'!$C24+2)</f>
        <v>0</v>
      </c>
      <c r="AH239" s="2"/>
      <c r="AI239" s="2">
        <f>INDEX($B$219:$W$404,MATCH(LEFT('Progress Tracker'!$J24,LEN('Progress Tracker'!$J24)-2),Data!$B$219:$B$404,0)+3,'Progress Tracker'!$K24+2)</f>
        <v>35130</v>
      </c>
      <c r="AJ239" s="2">
        <f>INDEX($B$219:$W$404,MATCH(LEFT('Progress Tracker'!$J24,LEN('Progress Tracker'!$J24)-2),Data!$B$219:$B$404,0)+4,'Progress Tracker'!$K24+2)</f>
        <v>0</v>
      </c>
      <c r="AK239" s="2">
        <f>INDEX($B$219:$W$404,MATCH(LEFT('Progress Tracker'!$J24,LEN('Progress Tracker'!$J24)-2),Data!$B$219:$B$404,0)+5,'Progress Tracker'!$K24+2)</f>
        <v>0</v>
      </c>
      <c r="AL239" s="2"/>
      <c r="AM239" s="2"/>
      <c r="AN239" s="2"/>
      <c r="AO239" s="229"/>
      <c r="AQ239" s="197"/>
      <c r="AR239" s="197"/>
      <c r="AS239" s="197"/>
      <c r="AT239" s="197"/>
      <c r="AU239" s="197"/>
    </row>
    <row r="240" spans="2:47">
      <c r="B240" s="22"/>
      <c r="C240" s="1">
        <f>SUM($C237:C237)</f>
        <v>0</v>
      </c>
      <c r="D240" s="1">
        <f>SUM($C237:D237)</f>
        <v>11600</v>
      </c>
      <c r="E240" s="1">
        <f>SUM($C237:E237)</f>
        <v>24800</v>
      </c>
      <c r="F240" s="1">
        <f>SUM($C237:F237)</f>
        <v>44400</v>
      </c>
      <c r="G240" s="1">
        <f>SUM($C237:G237)</f>
        <v>76400</v>
      </c>
      <c r="H240" s="1">
        <f>SUM($C237:H237)</f>
        <v>126400</v>
      </c>
      <c r="I240" s="1">
        <f>SUM($C237:I237)</f>
        <v>205400</v>
      </c>
      <c r="J240" s="1">
        <f>SUM($C237:J237)</f>
        <v>312400</v>
      </c>
      <c r="K240" s="1">
        <f>SUM($C237:K237)</f>
        <v>473400</v>
      </c>
      <c r="L240" s="1">
        <f>SUM($C237:L237)</f>
        <v>700400</v>
      </c>
      <c r="M240" s="1">
        <f>SUM($C237:M237)</f>
        <v>1014400</v>
      </c>
      <c r="N240" s="1">
        <f>SUM($C237:N237)</f>
        <v>1554400</v>
      </c>
      <c r="O240" s="1">
        <f>SUM($C237:O237)</f>
        <v>2164400</v>
      </c>
      <c r="P240" s="1">
        <f>SUM($C237:P237)</f>
        <v>3014400</v>
      </c>
      <c r="Q240" s="1">
        <f>SUM($C237:Q237)</f>
        <v>3964400</v>
      </c>
      <c r="R240" s="1">
        <f>SUM($C237:R237)</f>
        <v>5314400</v>
      </c>
      <c r="S240" s="1">
        <f>SUM($C237:S237)</f>
        <v>6794400</v>
      </c>
      <c r="T240" s="1">
        <f>SUM($C237:T237)</f>
        <v>8604400</v>
      </c>
      <c r="U240" s="1">
        <f>SUM($C237:U237)</f>
        <v>10574400</v>
      </c>
      <c r="V240" s="1">
        <f>SUM($C237:V237)</f>
        <v>12794400</v>
      </c>
      <c r="W240" s="1">
        <f>SUM($C237:W237)</f>
        <v>15264400</v>
      </c>
      <c r="X240" s="189"/>
      <c r="Y240" s="3"/>
      <c r="Z240" s="35"/>
      <c r="AB240" s="226"/>
      <c r="AC240" s="189"/>
      <c r="AD240" s="2"/>
      <c r="AE240" s="2">
        <f>INDEX($B$219:$W$403,MATCH(LEFT('Progress Tracker'!$B25,LEN('Progress Tracker'!$B25)-2),Data!$B$219:$B$403,0)+3,'Progress Tracker'!$C25+2)</f>
        <v>144500</v>
      </c>
      <c r="AF240" s="2">
        <f>INDEX($B$219:$W$403,MATCH(LEFT('Progress Tracker'!$B25,LEN('Progress Tracker'!$B25)-2),Data!$B$219:$B$403,0)+4,'Progress Tracker'!$C25+2)</f>
        <v>35300</v>
      </c>
      <c r="AG240" s="2">
        <f>INDEX($B$219:$W$403,MATCH(LEFT('Progress Tracker'!$B25,LEN('Progress Tracker'!$B25)-2),Data!$B$219:$B$403,0)+5,'Progress Tracker'!$C25+2)</f>
        <v>10400</v>
      </c>
      <c r="AH240" s="2"/>
      <c r="AI240" s="2">
        <f>INDEX($B$219:$W$404,MATCH(LEFT('Progress Tracker'!$J25,LEN('Progress Tracker'!$J25)-2),Data!$B$219:$B$404,0)+3,'Progress Tracker'!$K25+2)</f>
        <v>1266740</v>
      </c>
      <c r="AJ240" s="2">
        <f>INDEX($B$219:$W$404,MATCH(LEFT('Progress Tracker'!$J25,LEN('Progress Tracker'!$J25)-2),Data!$B$219:$B$404,0)+4,'Progress Tracker'!$K25+2)</f>
        <v>953850</v>
      </c>
      <c r="AK240" s="2">
        <f>INDEX($B$219:$W$404,MATCH(LEFT('Progress Tracker'!$J25,LEN('Progress Tracker'!$J25)-2),Data!$B$219:$B$404,0)+5,'Progress Tracker'!$K25+2)</f>
        <v>373060</v>
      </c>
      <c r="AL240" s="2"/>
      <c r="AM240" s="2"/>
      <c r="AN240" s="2"/>
      <c r="AO240" s="229"/>
      <c r="AQ240" s="197"/>
      <c r="AR240" s="197"/>
      <c r="AS240" s="197"/>
      <c r="AT240" s="197"/>
      <c r="AU240" s="197"/>
    </row>
    <row r="241" spans="2:47">
      <c r="B241" s="22"/>
      <c r="C241" s="1">
        <f>SUM($C238:C238)</f>
        <v>0</v>
      </c>
      <c r="D241" s="1">
        <f>SUM($C238:D238)</f>
        <v>2030</v>
      </c>
      <c r="E241" s="1">
        <f>SUM($C238:E238)</f>
        <v>4350</v>
      </c>
      <c r="F241" s="1">
        <f>SUM($C238:F238)</f>
        <v>8250</v>
      </c>
      <c r="G241" s="1">
        <f>SUM($C238:G238)</f>
        <v>15350</v>
      </c>
      <c r="H241" s="1">
        <f>SUM($C238:H238)</f>
        <v>27350</v>
      </c>
      <c r="I241" s="1">
        <f>SUM($C238:I238)</f>
        <v>47150</v>
      </c>
      <c r="J241" s="1">
        <f>SUM($C238:J238)</f>
        <v>86150</v>
      </c>
      <c r="K241" s="1">
        <f>SUM($C238:K238)</f>
        <v>162150</v>
      </c>
      <c r="L241" s="1">
        <f>SUM($C238:L238)</f>
        <v>298150</v>
      </c>
      <c r="M241" s="1">
        <f>SUM($C238:M238)</f>
        <v>572150</v>
      </c>
      <c r="N241" s="1">
        <f>SUM($C238:N238)</f>
        <v>982150</v>
      </c>
      <c r="O241" s="1">
        <f>SUM($C238:O238)</f>
        <v>1442150</v>
      </c>
      <c r="P241" s="1">
        <f>SUM($C238:P238)</f>
        <v>2202150</v>
      </c>
      <c r="Q241" s="1">
        <f>SUM($C238:Q238)</f>
        <v>3052150</v>
      </c>
      <c r="R241" s="1">
        <f>SUM($C238:R238)</f>
        <v>4162150</v>
      </c>
      <c r="S241" s="1">
        <f>SUM($C238:S238)</f>
        <v>5382150</v>
      </c>
      <c r="T241" s="1">
        <f>SUM($C238:T238)</f>
        <v>7032150</v>
      </c>
      <c r="U241" s="1">
        <f>SUM($C238:U238)</f>
        <v>8832150</v>
      </c>
      <c r="V241" s="1">
        <f>SUM($C238:V238)</f>
        <v>10992150</v>
      </c>
      <c r="W241" s="1">
        <f>SUM($C238:W238)</f>
        <v>13462150</v>
      </c>
      <c r="X241" s="189"/>
      <c r="Y241" s="3"/>
      <c r="Z241" s="35"/>
      <c r="AB241" s="226"/>
      <c r="AC241" s="189"/>
      <c r="AD241" s="2"/>
      <c r="AE241" s="2">
        <f>INDEX($B$219:$W$403,MATCH(LEFT('Progress Tracker'!$B26,LEN('Progress Tracker'!$B26)-2),Data!$B$219:$B$403,0)+3,'Progress Tracker'!$C26+2)</f>
        <v>238500</v>
      </c>
      <c r="AF241" s="2">
        <f>INDEX($B$219:$W$403,MATCH(LEFT('Progress Tracker'!$B26,LEN('Progress Tracker'!$B26)-2),Data!$B$219:$B$403,0)+4,'Progress Tracker'!$C26+2)</f>
        <v>69300</v>
      </c>
      <c r="AG241" s="2">
        <f>INDEX($B$219:$W$403,MATCH(LEFT('Progress Tracker'!$B26,LEN('Progress Tracker'!$B26)-2),Data!$B$219:$B$403,0)+5,'Progress Tracker'!$C26+2)</f>
        <v>20200</v>
      </c>
      <c r="AH241" s="2"/>
      <c r="AI241" s="2">
        <f>INDEX($B$219:$W$404,MATCH(LEFT('Progress Tracker'!$J26,LEN('Progress Tracker'!$J26)-2),Data!$B$219:$B$404,0)+3,'Progress Tracker'!$K26+2)</f>
        <v>1266740</v>
      </c>
      <c r="AJ241" s="2">
        <f>INDEX($B$219:$W$404,MATCH(LEFT('Progress Tracker'!$J26,LEN('Progress Tracker'!$J26)-2),Data!$B$219:$B$404,0)+4,'Progress Tracker'!$K26+2)</f>
        <v>953850</v>
      </c>
      <c r="AK241" s="2">
        <f>INDEX($B$219:$W$404,MATCH(LEFT('Progress Tracker'!$J26,LEN('Progress Tracker'!$J26)-2),Data!$B$219:$B$404,0)+5,'Progress Tracker'!$K26+2)</f>
        <v>373060</v>
      </c>
      <c r="AL241" s="2"/>
      <c r="AM241" s="2"/>
      <c r="AN241" s="2"/>
      <c r="AO241" s="229"/>
      <c r="AQ241" s="197"/>
      <c r="AR241" s="197"/>
      <c r="AS241" s="197"/>
      <c r="AT241" s="197"/>
      <c r="AU241" s="197"/>
    </row>
    <row r="242" spans="2:47">
      <c r="B242" s="22"/>
      <c r="C242" s="1">
        <f>SUM($C239:C239)</f>
        <v>0</v>
      </c>
      <c r="D242" s="1">
        <f>SUM($C239:D239)</f>
        <v>0</v>
      </c>
      <c r="E242" s="1">
        <f>SUM($C239:E239)</f>
        <v>0</v>
      </c>
      <c r="F242" s="1">
        <f>SUM($C239:F239)</f>
        <v>0</v>
      </c>
      <c r="G242" s="1">
        <f>SUM($C239:G239)</f>
        <v>0</v>
      </c>
      <c r="H242" s="1">
        <f>SUM($C239:H239)</f>
        <v>3200</v>
      </c>
      <c r="I242" s="1">
        <f>SUM($C239:I239)</f>
        <v>9600</v>
      </c>
      <c r="J242" s="1">
        <f>SUM($C239:J239)</f>
        <v>20800</v>
      </c>
      <c r="K242" s="1">
        <f>SUM($C239:K239)</f>
        <v>40600</v>
      </c>
      <c r="L242" s="1">
        <f>SUM($C239:L239)</f>
        <v>79600</v>
      </c>
      <c r="M242" s="1">
        <f>SUM($C239:M239)</f>
        <v>155600</v>
      </c>
      <c r="N242" s="1">
        <f>SUM($C239:N239)</f>
        <v>304600</v>
      </c>
      <c r="O242" s="1">
        <f>SUM($C239:O239)</f>
        <v>472600</v>
      </c>
      <c r="P242" s="1">
        <f>SUM($C239:P239)</f>
        <v>802600</v>
      </c>
      <c r="Q242" s="1">
        <f>SUM($C239:Q239)</f>
        <v>1172600</v>
      </c>
      <c r="R242" s="1">
        <f>SUM($C239:R239)</f>
        <v>1872600</v>
      </c>
      <c r="S242" s="1">
        <f>SUM($C239:S239)</f>
        <v>2642600</v>
      </c>
      <c r="T242" s="1">
        <f>SUM($C239:T239)</f>
        <v>3722600</v>
      </c>
      <c r="U242" s="1">
        <f>SUM($C239:U239)</f>
        <v>4902600</v>
      </c>
      <c r="V242" s="1">
        <f>SUM($C239:V239)</f>
        <v>6602600</v>
      </c>
      <c r="W242" s="1">
        <f>SUM($C239:W239)</f>
        <v>9062600</v>
      </c>
      <c r="X242" s="189"/>
      <c r="Y242" s="3"/>
      <c r="Z242" s="35"/>
      <c r="AB242" s="226"/>
      <c r="AC242" s="189"/>
      <c r="AD242" s="2"/>
      <c r="AE242" s="2">
        <f>INDEX($B$219:$W$403,MATCH(LEFT('Progress Tracker'!$B27,LEN('Progress Tracker'!$B27)-2),Data!$B$219:$B$403,0)+3,'Progress Tracker'!$C27+2)</f>
        <v>31500</v>
      </c>
      <c r="AF242" s="2">
        <f>INDEX($B$219:$W$403,MATCH(LEFT('Progress Tracker'!$B27,LEN('Progress Tracker'!$B27)-2),Data!$B$219:$B$403,0)+4,'Progress Tracker'!$C27+2)</f>
        <v>7500</v>
      </c>
      <c r="AG242" s="2">
        <f>INDEX($B$219:$W$403,MATCH(LEFT('Progress Tracker'!$B27,LEN('Progress Tracker'!$B27)-2),Data!$B$219:$B$403,0)+5,'Progress Tracker'!$C27+2)</f>
        <v>2000</v>
      </c>
      <c r="AH242" s="2"/>
      <c r="AI242" s="2">
        <f>INDEX($B$219:$W$404,MATCH(LEFT('Progress Tracker'!$J27,LEN('Progress Tracker'!$J27)-2),Data!$B$219:$B$404,0)+3,'Progress Tracker'!$K27+2)</f>
        <v>696740</v>
      </c>
      <c r="AJ242" s="2">
        <f>INDEX($B$219:$W$404,MATCH(LEFT('Progress Tracker'!$J27,LEN('Progress Tracker'!$J27)-2),Data!$B$219:$B$404,0)+4,'Progress Tracker'!$K27+2)</f>
        <v>443850</v>
      </c>
      <c r="AK242" s="2">
        <f>INDEX($B$219:$W$404,MATCH(LEFT('Progress Tracker'!$J27,LEN('Progress Tracker'!$J27)-2),Data!$B$219:$B$404,0)+5,'Progress Tracker'!$K27+2)</f>
        <v>150060</v>
      </c>
      <c r="AL242" s="2"/>
      <c r="AM242" s="2"/>
      <c r="AN242" s="2"/>
      <c r="AO242" s="229"/>
      <c r="AQ242" s="197"/>
      <c r="AR242" s="197"/>
      <c r="AS242" s="197"/>
      <c r="AT242" s="197"/>
      <c r="AU242" s="197"/>
    </row>
    <row r="243" spans="2:47">
      <c r="B243" s="22" t="s">
        <v>145</v>
      </c>
      <c r="C243" s="1">
        <v>0</v>
      </c>
      <c r="D243" s="197">
        <v>31500</v>
      </c>
      <c r="E243" s="197">
        <v>44000</v>
      </c>
      <c r="F243" s="197">
        <v>69000</v>
      </c>
      <c r="G243" s="197">
        <v>94000</v>
      </c>
      <c r="H243" s="197">
        <v>107000</v>
      </c>
      <c r="I243" s="197">
        <v>161000</v>
      </c>
      <c r="J243" s="197">
        <v>244000</v>
      </c>
      <c r="K243" s="197">
        <v>340000</v>
      </c>
      <c r="L243" s="197">
        <v>360000</v>
      </c>
      <c r="M243" s="197">
        <v>620000</v>
      </c>
      <c r="N243" s="197">
        <v>870000</v>
      </c>
      <c r="O243" s="197">
        <v>1320000</v>
      </c>
      <c r="P243" s="197">
        <v>1320000</v>
      </c>
      <c r="Q243" s="197">
        <v>1710000</v>
      </c>
      <c r="R243" s="197">
        <v>1920000</v>
      </c>
      <c r="S243" s="197">
        <v>2140000</v>
      </c>
      <c r="T243" s="197">
        <v>2260000</v>
      </c>
      <c r="U243" s="3"/>
      <c r="V243" s="3"/>
      <c r="W243" s="3"/>
      <c r="X243" s="189">
        <f t="shared" si="44"/>
        <v>13610500</v>
      </c>
      <c r="Y243" s="3"/>
      <c r="Z243" s="35">
        <f t="shared" si="45"/>
        <v>4</v>
      </c>
      <c r="AB243" s="226">
        <f>IF(ISERROR(INDEX($AX$4:$AX$27,MATCH($B243,$AD$4:$AD$27,0))),"",INDEX($AX$4:$AX$27,MATCH($B243,$AD$4:$AD$27,0)))</f>
        <v>4</v>
      </c>
      <c r="AC243" s="189">
        <f>X243*AB243</f>
        <v>54442000</v>
      </c>
      <c r="AD243" s="2"/>
      <c r="AE243" s="2">
        <f>INDEX($B$219:$W$403,MATCH(LEFT('Progress Tracker'!$B28,LEN('Progress Tracker'!$B28)-2),Data!$B$219:$B$403,0)+3,'Progress Tracker'!$C28+2)</f>
        <v>31500</v>
      </c>
      <c r="AF243" s="2">
        <f>INDEX($B$219:$W$403,MATCH(LEFT('Progress Tracker'!$B28,LEN('Progress Tracker'!$B28)-2),Data!$B$219:$B$403,0)+4,'Progress Tracker'!$C28+2)</f>
        <v>7500</v>
      </c>
      <c r="AG243" s="2">
        <f>INDEX($B$219:$W$403,MATCH(LEFT('Progress Tracker'!$B28,LEN('Progress Tracker'!$B28)-2),Data!$B$219:$B$403,0)+5,'Progress Tracker'!$C28+2)</f>
        <v>2000</v>
      </c>
      <c r="AH243" s="2"/>
      <c r="AI243" s="2">
        <f>INDEX($B$219:$W$404,MATCH(LEFT('Progress Tracker'!$J28,LEN('Progress Tracker'!$J28)-2),Data!$B$219:$B$404,0)+3,'Progress Tracker'!$K28+2)</f>
        <v>1777700</v>
      </c>
      <c r="AJ243" s="2">
        <f>INDEX($B$219:$W$404,MATCH(LEFT('Progress Tracker'!$J28,LEN('Progress Tracker'!$J28)-2),Data!$B$219:$B$404,0)+4,'Progress Tracker'!$K28+2)</f>
        <v>1314320</v>
      </c>
      <c r="AK243" s="2">
        <f>INDEX($B$219:$W$404,MATCH(LEFT('Progress Tracker'!$J28,LEN('Progress Tracker'!$J28)-2),Data!$B$219:$B$404,0)+5,'Progress Tracker'!$K28+2)</f>
        <v>621140</v>
      </c>
      <c r="AL243" s="2"/>
      <c r="AM243" s="2"/>
      <c r="AN243" s="2"/>
      <c r="AO243" s="229"/>
      <c r="AQ243" s="197"/>
      <c r="AR243" s="197"/>
      <c r="AS243" s="197"/>
      <c r="AT243" s="197"/>
      <c r="AU243" s="197"/>
    </row>
    <row r="244" spans="2:47">
      <c r="B244" s="22"/>
      <c r="C244" s="1">
        <v>0</v>
      </c>
      <c r="D244" s="197">
        <v>7500</v>
      </c>
      <c r="E244" s="197">
        <v>10500</v>
      </c>
      <c r="F244" s="197">
        <v>17300</v>
      </c>
      <c r="G244" s="197">
        <v>34000</v>
      </c>
      <c r="H244" s="197">
        <v>39000</v>
      </c>
      <c r="I244" s="197">
        <v>76000</v>
      </c>
      <c r="J244" s="197">
        <v>147000</v>
      </c>
      <c r="K244" s="197">
        <v>295000</v>
      </c>
      <c r="L244" s="197">
        <v>315000</v>
      </c>
      <c r="M244" s="197">
        <v>470000</v>
      </c>
      <c r="N244" s="197">
        <v>780000</v>
      </c>
      <c r="O244" s="197">
        <v>1090000</v>
      </c>
      <c r="P244" s="197">
        <v>1090000</v>
      </c>
      <c r="Q244" s="197">
        <v>1560000</v>
      </c>
      <c r="R244" s="197">
        <v>1870000</v>
      </c>
      <c r="S244" s="197">
        <v>2140000</v>
      </c>
      <c r="T244" s="197">
        <v>2270000</v>
      </c>
      <c r="U244" s="3"/>
      <c r="V244" s="3"/>
      <c r="W244" s="3"/>
      <c r="X244" s="189">
        <f t="shared" si="44"/>
        <v>12211300</v>
      </c>
      <c r="Y244" s="3"/>
      <c r="Z244" s="35"/>
      <c r="AB244" s="226">
        <f>AB243</f>
        <v>4</v>
      </c>
      <c r="AC244" s="189">
        <f>X244*AB244</f>
        <v>48845200</v>
      </c>
      <c r="AD244" s="2"/>
      <c r="AE244" s="2">
        <f>INDEX($B$219:$W$403,MATCH(LEFT('Progress Tracker'!$B29,LEN('Progress Tracker'!$B29)-2),Data!$B$219:$B$403,0)+3,'Progress Tracker'!$C29+2)</f>
        <v>715000</v>
      </c>
      <c r="AF244" s="2">
        <f>INDEX($B$219:$W$403,MATCH(LEFT('Progress Tracker'!$B29,LEN('Progress Tracker'!$B29)-2),Data!$B$219:$B$403,0)+4,'Progress Tracker'!$C29+2)</f>
        <v>395000</v>
      </c>
      <c r="AG244" s="2">
        <f>INDEX($B$219:$W$403,MATCH(LEFT('Progress Tracker'!$B29,LEN('Progress Tracker'!$B29)-2),Data!$B$219:$B$403,0)+5,'Progress Tracker'!$C29+2)</f>
        <v>110200</v>
      </c>
      <c r="AH244" s="2"/>
      <c r="AI244" s="2">
        <f>INDEX($B$219:$W$404,MATCH(LEFT('Progress Tracker'!$J29,LEN('Progress Tracker'!$J29)-2),Data!$B$219:$B$404,0)+3,'Progress Tracker'!$K29+2)</f>
        <v>967700</v>
      </c>
      <c r="AJ244" s="2">
        <f>INDEX($B$219:$W$404,MATCH(LEFT('Progress Tracker'!$J29,LEN('Progress Tracker'!$J29)-2),Data!$B$219:$B$404,0)+4,'Progress Tracker'!$K29+2)</f>
        <v>644320</v>
      </c>
      <c r="AK244" s="2">
        <f>INDEX($B$219:$W$404,MATCH(LEFT('Progress Tracker'!$J29,LEN('Progress Tracker'!$J29)-2),Data!$B$219:$B$404,0)+5,'Progress Tracker'!$K29+2)</f>
        <v>201140</v>
      </c>
      <c r="AL244" s="2"/>
      <c r="AM244" s="2"/>
      <c r="AN244" s="2"/>
      <c r="AO244" s="229"/>
      <c r="AQ244" s="197"/>
      <c r="AR244" s="197"/>
      <c r="AS244" s="197"/>
      <c r="AT244" s="197"/>
      <c r="AU244" s="197"/>
    </row>
    <row r="245" spans="2:47">
      <c r="B245" s="22"/>
      <c r="C245" s="1">
        <v>0</v>
      </c>
      <c r="D245" s="197">
        <v>2000</v>
      </c>
      <c r="E245" s="197">
        <v>2800</v>
      </c>
      <c r="F245" s="197">
        <v>5600</v>
      </c>
      <c r="G245" s="197">
        <v>9800</v>
      </c>
      <c r="H245" s="197">
        <v>11200</v>
      </c>
      <c r="I245" s="197">
        <v>19800</v>
      </c>
      <c r="J245" s="197">
        <v>42000</v>
      </c>
      <c r="K245" s="197">
        <v>81000</v>
      </c>
      <c r="L245" s="197">
        <v>87000</v>
      </c>
      <c r="M245" s="197">
        <v>172000</v>
      </c>
      <c r="N245" s="197">
        <v>340000</v>
      </c>
      <c r="O245" s="197">
        <v>690000</v>
      </c>
      <c r="P245" s="197">
        <v>690000</v>
      </c>
      <c r="Q245" s="197">
        <v>1020000</v>
      </c>
      <c r="R245" s="197">
        <v>1470000</v>
      </c>
      <c r="S245" s="197">
        <v>2130000</v>
      </c>
      <c r="T245" s="197">
        <v>2260000</v>
      </c>
      <c r="U245" s="3"/>
      <c r="V245" s="3"/>
      <c r="W245" s="3"/>
      <c r="X245" s="189">
        <f t="shared" si="44"/>
        <v>9033200</v>
      </c>
      <c r="Y245" s="3"/>
      <c r="Z245" s="35"/>
      <c r="AB245" s="226">
        <f>AB244</f>
        <v>4</v>
      </c>
      <c r="AC245" s="189">
        <f>X245*AB245</f>
        <v>36132800</v>
      </c>
      <c r="AD245" s="2"/>
      <c r="AE245" s="2">
        <f>INDEX($B$219:$W$403,MATCH(LEFT('Progress Tracker'!$B30,LEN('Progress Tracker'!$B30)-2),Data!$B$219:$B$403,0)+3,'Progress Tracker'!$C30+2)</f>
        <v>1065000</v>
      </c>
      <c r="AF245" s="2">
        <f>INDEX($B$219:$W$403,MATCH(LEFT('Progress Tracker'!$B30,LEN('Progress Tracker'!$B30)-2),Data!$B$219:$B$403,0)+4,'Progress Tracker'!$C30+2)</f>
        <v>703000</v>
      </c>
      <c r="AG245" s="2">
        <f>INDEX($B$219:$W$403,MATCH(LEFT('Progress Tracker'!$B30,LEN('Progress Tracker'!$B30)-2),Data!$B$219:$B$403,0)+5,'Progress Tracker'!$C30+2)</f>
        <v>195200</v>
      </c>
      <c r="AH245" s="2"/>
      <c r="AI245" s="2">
        <f>INDEX($B$219:$W$404,MATCH(LEFT('Progress Tracker'!$J30,LEN('Progress Tracker'!$J30)-2),Data!$B$219:$B$404,0)+3,'Progress Tracker'!$K30+2)</f>
        <v>63700</v>
      </c>
      <c r="AJ245" s="2">
        <f>INDEX($B$219:$W$404,MATCH(LEFT('Progress Tracker'!$J30,LEN('Progress Tracker'!$J30)-2),Data!$B$219:$B$404,0)+4,'Progress Tracker'!$K30+2)</f>
        <v>14020</v>
      </c>
      <c r="AK245" s="2">
        <f>INDEX($B$219:$W$404,MATCH(LEFT('Progress Tracker'!$J30,LEN('Progress Tracker'!$J30)-2),Data!$B$219:$B$404,0)+5,'Progress Tracker'!$K30+2)</f>
        <v>1840</v>
      </c>
      <c r="AL245" s="2"/>
      <c r="AM245" s="2"/>
      <c r="AN245" s="2"/>
      <c r="AO245" s="229"/>
      <c r="AR245" s="197"/>
      <c r="AS245" s="197"/>
      <c r="AT245" s="197"/>
      <c r="AU245" s="197"/>
    </row>
    <row r="246" spans="2:47">
      <c r="B246" s="22"/>
      <c r="C246" s="1">
        <f>SUM($C243:C243)</f>
        <v>0</v>
      </c>
      <c r="D246" s="1">
        <f>SUM($C243:D243)</f>
        <v>31500</v>
      </c>
      <c r="E246" s="1">
        <f>SUM($C243:E243)</f>
        <v>75500</v>
      </c>
      <c r="F246" s="1">
        <f>SUM($C243:F243)</f>
        <v>144500</v>
      </c>
      <c r="G246" s="1">
        <f>SUM($C243:G243)</f>
        <v>238500</v>
      </c>
      <c r="H246" s="1">
        <f>SUM($C243:H243)</f>
        <v>345500</v>
      </c>
      <c r="I246" s="1">
        <f>SUM($C243:I243)</f>
        <v>506500</v>
      </c>
      <c r="J246" s="1">
        <f>SUM($C243:J243)</f>
        <v>750500</v>
      </c>
      <c r="K246" s="1">
        <f>SUM($C243:K243)</f>
        <v>1090500</v>
      </c>
      <c r="L246" s="1">
        <f>SUM($C243:L243)</f>
        <v>1450500</v>
      </c>
      <c r="M246" s="1">
        <f>SUM($C243:M243)</f>
        <v>2070500</v>
      </c>
      <c r="N246" s="1">
        <f>SUM($C243:N243)</f>
        <v>2940500</v>
      </c>
      <c r="O246" s="1">
        <f>SUM($C243:O243)</f>
        <v>4260500</v>
      </c>
      <c r="P246" s="1">
        <f>SUM($C243:P243)</f>
        <v>5580500</v>
      </c>
      <c r="Q246" s="1">
        <f>SUM($C243:Q243)</f>
        <v>7290500</v>
      </c>
      <c r="R246" s="1">
        <f>SUM($C243:R243)</f>
        <v>9210500</v>
      </c>
      <c r="S246" s="1">
        <f>SUM($C243:S243)</f>
        <v>11350500</v>
      </c>
      <c r="T246" s="1">
        <f>SUM($C243:T243)</f>
        <v>13610500</v>
      </c>
      <c r="U246" s="3"/>
      <c r="V246" s="3"/>
      <c r="W246" s="3"/>
      <c r="X246" s="189"/>
      <c r="Y246" s="3"/>
      <c r="Z246" s="35"/>
      <c r="AB246" s="226"/>
      <c r="AC246" s="189"/>
      <c r="AD246" s="2"/>
      <c r="AE246" s="2">
        <f>INDEX($B$219:$W$403,MATCH(LEFT('Progress Tracker'!$B31,LEN('Progress Tracker'!$B31)-2),Data!$B$219:$B$403,0)+3,'Progress Tracker'!$C31+2)</f>
        <v>1065000</v>
      </c>
      <c r="AF246" s="2">
        <f>INDEX($B$219:$W$403,MATCH(LEFT('Progress Tracker'!$B31,LEN('Progress Tracker'!$B31)-2),Data!$B$219:$B$403,0)+4,'Progress Tracker'!$C31+2)</f>
        <v>703000</v>
      </c>
      <c r="AG246" s="2">
        <f>INDEX($B$219:$W$403,MATCH(LEFT('Progress Tracker'!$B31,LEN('Progress Tracker'!$B31)-2),Data!$B$219:$B$403,0)+5,'Progress Tracker'!$C31+2)</f>
        <v>195200</v>
      </c>
      <c r="AH246" s="2"/>
      <c r="AI246" s="2">
        <f>INDEX($B$219:$W$404,MATCH(LEFT('Progress Tracker'!$J31,LEN('Progress Tracker'!$J31)-2),Data!$B$219:$B$404,0)+3,'Progress Tracker'!$K31+2)</f>
        <v>1995300</v>
      </c>
      <c r="AJ246" s="2">
        <f>INDEX($B$219:$W$404,MATCH(LEFT('Progress Tracker'!$J31,LEN('Progress Tracker'!$J31)-2),Data!$B$219:$B$404,0)+4,'Progress Tracker'!$K31+2)</f>
        <v>1562400</v>
      </c>
      <c r="AK246" s="2">
        <f>INDEX($B$219:$W$404,MATCH(LEFT('Progress Tracker'!$J31,LEN('Progress Tracker'!$J31)-2),Data!$B$219:$B$404,0)+5,'Progress Tracker'!$K31+2)</f>
        <v>743900</v>
      </c>
      <c r="AL246" s="2"/>
      <c r="AM246" s="2"/>
      <c r="AN246" s="2"/>
      <c r="AO246" s="229"/>
      <c r="AR246" s="197"/>
      <c r="AS246" s="197"/>
      <c r="AT246" s="197"/>
      <c r="AU246" s="197"/>
    </row>
    <row r="247" spans="2:47">
      <c r="B247" s="22"/>
      <c r="C247" s="1">
        <f>SUM($C244:C244)</f>
        <v>0</v>
      </c>
      <c r="D247" s="1">
        <f>SUM($C244:D244)</f>
        <v>7500</v>
      </c>
      <c r="E247" s="1">
        <f>SUM($C244:E244)</f>
        <v>18000</v>
      </c>
      <c r="F247" s="1">
        <f>SUM($C244:F244)</f>
        <v>35300</v>
      </c>
      <c r="G247" s="1">
        <f>SUM($C244:G244)</f>
        <v>69300</v>
      </c>
      <c r="H247" s="1">
        <f>SUM($C244:H244)</f>
        <v>108300</v>
      </c>
      <c r="I247" s="1">
        <f>SUM($C244:I244)</f>
        <v>184300</v>
      </c>
      <c r="J247" s="1">
        <f>SUM($C244:J244)</f>
        <v>331300</v>
      </c>
      <c r="K247" s="1">
        <f>SUM($C244:K244)</f>
        <v>626300</v>
      </c>
      <c r="L247" s="1">
        <f>SUM($C244:L244)</f>
        <v>941300</v>
      </c>
      <c r="M247" s="1">
        <f>SUM($C244:M244)</f>
        <v>1411300</v>
      </c>
      <c r="N247" s="1">
        <f>SUM($C244:N244)</f>
        <v>2191300</v>
      </c>
      <c r="O247" s="1">
        <f>SUM($C244:O244)</f>
        <v>3281300</v>
      </c>
      <c r="P247" s="1">
        <f>SUM($C244:P244)</f>
        <v>4371300</v>
      </c>
      <c r="Q247" s="1">
        <f>SUM($C244:Q244)</f>
        <v>5931300</v>
      </c>
      <c r="R247" s="1">
        <f>SUM($C244:R244)</f>
        <v>7801300</v>
      </c>
      <c r="S247" s="1">
        <f>SUM($C244:S244)</f>
        <v>9941300</v>
      </c>
      <c r="T247" s="1">
        <f>SUM($C244:T244)</f>
        <v>12211300</v>
      </c>
      <c r="U247" s="3"/>
      <c r="V247" s="3"/>
      <c r="W247" s="3"/>
      <c r="X247" s="189"/>
      <c r="Y247" s="3"/>
      <c r="Z247" s="35"/>
      <c r="AB247" s="226"/>
      <c r="AC247" s="189"/>
      <c r="AD247" s="2"/>
      <c r="AE247" s="2">
        <f>INDEX($B$219:$W$403,MATCH(LEFT('Progress Tracker'!$B32,LEN('Progress Tracker'!$B32)-2),Data!$B$219:$B$403,0)+3,'Progress Tracker'!$C32+2)</f>
        <v>0</v>
      </c>
      <c r="AF247" s="2">
        <f>INDEX($B$219:$W$403,MATCH(LEFT('Progress Tracker'!$B32,LEN('Progress Tracker'!$B32)-2),Data!$B$219:$B$403,0)+4,'Progress Tracker'!$C32+2)</f>
        <v>0</v>
      </c>
      <c r="AG247" s="2">
        <f>INDEX($B$219:$W$403,MATCH(LEFT('Progress Tracker'!$B32,LEN('Progress Tracker'!$B32)-2),Data!$B$219:$B$403,0)+5,'Progress Tracker'!$C32+2)</f>
        <v>0</v>
      </c>
      <c r="AH247" s="2"/>
      <c r="AI247" s="2">
        <f>INDEX($B$219:$W$404,MATCH(LEFT('Progress Tracker'!$J32,LEN('Progress Tracker'!$J32)-2),Data!$B$219:$B$404,0)+3,'Progress Tracker'!$K32+2)</f>
        <v>1995300</v>
      </c>
      <c r="AJ247" s="2">
        <f>INDEX($B$219:$W$404,MATCH(LEFT('Progress Tracker'!$J32,LEN('Progress Tracker'!$J32)-2),Data!$B$219:$B$404,0)+4,'Progress Tracker'!$K32+2)</f>
        <v>1562400</v>
      </c>
      <c r="AK247" s="2">
        <f>INDEX($B$219:$W$404,MATCH(LEFT('Progress Tracker'!$J32,LEN('Progress Tracker'!$J32)-2),Data!$B$219:$B$404,0)+5,'Progress Tracker'!$K32+2)</f>
        <v>743900</v>
      </c>
      <c r="AL247" s="2"/>
      <c r="AM247" s="2"/>
      <c r="AN247" s="2"/>
      <c r="AO247" s="229"/>
      <c r="AR247" s="197"/>
      <c r="AS247" s="197"/>
      <c r="AT247" s="197"/>
      <c r="AU247" s="197"/>
    </row>
    <row r="248" spans="2:47">
      <c r="B248" s="22"/>
      <c r="C248" s="1">
        <f>SUM($C245:C245)</f>
        <v>0</v>
      </c>
      <c r="D248" s="1">
        <f>SUM($C245:D245)</f>
        <v>2000</v>
      </c>
      <c r="E248" s="1">
        <f>SUM($C245:E245)</f>
        <v>4800</v>
      </c>
      <c r="F248" s="1">
        <f>SUM($C245:F245)</f>
        <v>10400</v>
      </c>
      <c r="G248" s="1">
        <f>SUM($C245:G245)</f>
        <v>20200</v>
      </c>
      <c r="H248" s="1">
        <f>SUM($C245:H245)</f>
        <v>31400</v>
      </c>
      <c r="I248" s="1">
        <f>SUM($C245:I245)</f>
        <v>51200</v>
      </c>
      <c r="J248" s="1">
        <f>SUM($C245:J245)</f>
        <v>93200</v>
      </c>
      <c r="K248" s="1">
        <f>SUM($C245:K245)</f>
        <v>174200</v>
      </c>
      <c r="L248" s="1">
        <f>SUM($C245:L245)</f>
        <v>261200</v>
      </c>
      <c r="M248" s="1">
        <f>SUM($C245:M245)</f>
        <v>433200</v>
      </c>
      <c r="N248" s="1">
        <f>SUM($C245:N245)</f>
        <v>773200</v>
      </c>
      <c r="O248" s="1">
        <f>SUM($C245:O245)</f>
        <v>1463200</v>
      </c>
      <c r="P248" s="1">
        <f>SUM($C245:P245)</f>
        <v>2153200</v>
      </c>
      <c r="Q248" s="1">
        <f>SUM($C245:Q245)</f>
        <v>3173200</v>
      </c>
      <c r="R248" s="1">
        <f>SUM($C245:R245)</f>
        <v>4643200</v>
      </c>
      <c r="S248" s="1">
        <f>SUM($C245:S245)</f>
        <v>6773200</v>
      </c>
      <c r="T248" s="1">
        <f>SUM($C245:T245)</f>
        <v>9033200</v>
      </c>
      <c r="U248" s="3"/>
      <c r="V248" s="3"/>
      <c r="W248" s="3"/>
      <c r="X248" s="189"/>
      <c r="Y248" s="3"/>
      <c r="Z248" s="35"/>
      <c r="AB248" s="226"/>
      <c r="AC248" s="189"/>
      <c r="AD248" s="2"/>
      <c r="AE248" s="2">
        <f>INDEX($B$219:$W$403,MATCH(LEFT('Progress Tracker'!$B33,LEN('Progress Tracker'!$B33)-2),Data!$B$219:$B$403,0)+3,'Progress Tracker'!$C33+2)</f>
        <v>890000</v>
      </c>
      <c r="AF248" s="2">
        <f>INDEX($B$219:$W$403,MATCH(LEFT('Progress Tracker'!$B33,LEN('Progress Tracker'!$B33)-2),Data!$B$219:$B$403,0)+4,'Progress Tracker'!$C33+2)</f>
        <v>684000</v>
      </c>
      <c r="AG248" s="2">
        <f>INDEX($B$219:$W$403,MATCH(LEFT('Progress Tracker'!$B33,LEN('Progress Tracker'!$B33)-2),Data!$B$219:$B$403,0)+5,'Progress Tracker'!$C33+2)</f>
        <v>190300</v>
      </c>
      <c r="AH248" s="2"/>
      <c r="AI248" s="2">
        <f>INDEX($B$219:$W$404,MATCH(LEFT('Progress Tracker'!$J33,LEN('Progress Tracker'!$J33)-2),Data!$B$219:$B$404,0)+3,'Progress Tracker'!$K33+2)</f>
        <v>0</v>
      </c>
      <c r="AJ248" s="2">
        <f>INDEX($B$219:$W$404,MATCH(LEFT('Progress Tracker'!$J33,LEN('Progress Tracker'!$J33)-2),Data!$B$219:$B$404,0)+4,'Progress Tracker'!$K33+2)</f>
        <v>0</v>
      </c>
      <c r="AK248" s="2">
        <f>INDEX($B$219:$W$404,MATCH(LEFT('Progress Tracker'!$J33,LEN('Progress Tracker'!$J33)-2),Data!$B$219:$B$404,0)+5,'Progress Tracker'!$K33+2)</f>
        <v>0</v>
      </c>
      <c r="AL248" s="2"/>
      <c r="AM248" s="2"/>
      <c r="AN248" s="2"/>
      <c r="AO248" s="229"/>
      <c r="AR248" s="197"/>
      <c r="AS248" s="197"/>
      <c r="AT248" s="197"/>
      <c r="AU248" s="197"/>
    </row>
    <row r="249" spans="2:47">
      <c r="B249" s="22" t="s">
        <v>140</v>
      </c>
      <c r="C249" s="1">
        <v>0</v>
      </c>
      <c r="D249" s="197">
        <v>121000</v>
      </c>
      <c r="E249" s="197">
        <v>141000</v>
      </c>
      <c r="F249" s="197">
        <v>198000</v>
      </c>
      <c r="G249" s="197">
        <v>255000</v>
      </c>
      <c r="H249" s="197">
        <v>350000</v>
      </c>
      <c r="I249" s="197">
        <v>610000</v>
      </c>
      <c r="J249" s="197">
        <v>850000</v>
      </c>
      <c r="K249" s="197">
        <v>950000</v>
      </c>
      <c r="L249" s="197">
        <v>1350000</v>
      </c>
      <c r="M249" s="197">
        <v>1650000</v>
      </c>
      <c r="N249" s="197">
        <v>1810000</v>
      </c>
      <c r="O249" s="197">
        <v>2040000</v>
      </c>
      <c r="P249" s="197">
        <v>2260000</v>
      </c>
      <c r="Q249" s="197">
        <v>2470000</v>
      </c>
      <c r="R249" s="3"/>
      <c r="S249" s="3"/>
      <c r="T249" s="3"/>
      <c r="U249" s="3"/>
      <c r="V249" s="3"/>
      <c r="W249" s="3"/>
      <c r="X249" s="189">
        <f t="shared" si="44"/>
        <v>15055000</v>
      </c>
      <c r="Y249" s="3"/>
      <c r="Z249" s="35">
        <f t="shared" si="45"/>
        <v>16</v>
      </c>
      <c r="AB249" s="226">
        <f>IF(ISERROR(INDEX($AX$4:$AX$27,MATCH($B249,$AD$4:$AD$27,0))),"",INDEX($AX$4:$AX$27,MATCH($B249,$AD$4:$AD$27,0)))</f>
        <v>4</v>
      </c>
      <c r="AC249" s="189">
        <f>X249*AB249</f>
        <v>60220000</v>
      </c>
      <c r="AD249" s="2"/>
      <c r="AE249" s="2">
        <f>INDEX($B$219:$W$403,MATCH(LEFT('Progress Tracker'!$B34,LEN('Progress Tracker'!$B34)-2),Data!$B$219:$B$403,0)+3,'Progress Tracker'!$C34+2)</f>
        <v>890000</v>
      </c>
      <c r="AF249" s="2">
        <f>INDEX($B$219:$W$403,MATCH(LEFT('Progress Tracker'!$B34,LEN('Progress Tracker'!$B34)-2),Data!$B$219:$B$403,0)+4,'Progress Tracker'!$C34+2)</f>
        <v>684000</v>
      </c>
      <c r="AG249" s="2">
        <f>INDEX($B$219:$W$403,MATCH(LEFT('Progress Tracker'!$B34,LEN('Progress Tracker'!$B34)-2),Data!$B$219:$B$403,0)+5,'Progress Tracker'!$C34+2)</f>
        <v>190300</v>
      </c>
      <c r="AH249" s="2"/>
      <c r="AI249" s="2">
        <f>INDEX($B$219:$W$404,MATCH(LEFT('Progress Tracker'!$J34,LEN('Progress Tracker'!$J34)-2),Data!$B$219:$B$404,0)+3,'Progress Tracker'!$K34+2)</f>
        <v>1077040</v>
      </c>
      <c r="AJ249" s="2">
        <f>INDEX($B$219:$W$404,MATCH(LEFT('Progress Tracker'!$J34,LEN('Progress Tracker'!$J34)-2),Data!$B$219:$B$404,0)+4,'Progress Tracker'!$K34+2)</f>
        <v>833000</v>
      </c>
      <c r="AK249" s="2">
        <f>INDEX($B$219:$W$404,MATCH(LEFT('Progress Tracker'!$J34,LEN('Progress Tracker'!$J34)-2),Data!$B$219:$B$404,0)+5,'Progress Tracker'!$K34+2)</f>
        <v>340600</v>
      </c>
      <c r="AL249" s="2"/>
      <c r="AM249" s="2"/>
      <c r="AN249" s="2"/>
      <c r="AO249" s="229"/>
      <c r="AR249" s="197"/>
      <c r="AS249" s="197"/>
      <c r="AT249" s="197"/>
      <c r="AU249" s="197"/>
    </row>
    <row r="250" spans="2:47">
      <c r="B250" s="22"/>
      <c r="C250" s="1">
        <v>0</v>
      </c>
      <c r="D250" s="197">
        <v>57000</v>
      </c>
      <c r="E250" s="197">
        <v>66000</v>
      </c>
      <c r="F250" s="197">
        <v>119000</v>
      </c>
      <c r="G250" s="197">
        <v>153000</v>
      </c>
      <c r="H250" s="197">
        <v>308000</v>
      </c>
      <c r="I250" s="197">
        <v>460000</v>
      </c>
      <c r="J250" s="197">
        <v>760000</v>
      </c>
      <c r="K250" s="197">
        <v>850000</v>
      </c>
      <c r="L250" s="197">
        <v>1110000</v>
      </c>
      <c r="M250" s="197">
        <v>1500000</v>
      </c>
      <c r="N250" s="197">
        <v>1650000</v>
      </c>
      <c r="O250" s="197">
        <v>1980000</v>
      </c>
      <c r="P250" s="197">
        <v>2270000</v>
      </c>
      <c r="Q250" s="197">
        <v>2470000</v>
      </c>
      <c r="R250" s="3"/>
      <c r="S250" s="3"/>
      <c r="T250" s="3"/>
      <c r="U250" s="3"/>
      <c r="V250" s="3"/>
      <c r="W250" s="3"/>
      <c r="X250" s="189">
        <f t="shared" si="44"/>
        <v>13753000</v>
      </c>
      <c r="Y250" s="3"/>
      <c r="Z250" s="35"/>
      <c r="AB250" s="226">
        <f>AB249</f>
        <v>4</v>
      </c>
      <c r="AC250" s="189">
        <f>X250*AB250</f>
        <v>55012000</v>
      </c>
      <c r="AD250" s="2"/>
      <c r="AE250" s="2">
        <f>INDEX($B$219:$W$403,MATCH(LEFT('Progress Tracker'!$B35,LEN('Progress Tracker'!$B35)-2),Data!$B$219:$B$403,0)+3,'Progress Tracker'!$C35+2)</f>
        <v>0</v>
      </c>
      <c r="AF250" s="2">
        <f>INDEX($B$219:$W$403,MATCH(LEFT('Progress Tracker'!$B35,LEN('Progress Tracker'!$B35)-2),Data!$B$219:$B$403,0)+4,'Progress Tracker'!$C35+2)</f>
        <v>0</v>
      </c>
      <c r="AG250" s="2">
        <f>INDEX($B$219:$W$403,MATCH(LEFT('Progress Tracker'!$B35,LEN('Progress Tracker'!$B35)-2),Data!$B$219:$B$403,0)+5,'Progress Tracker'!$C35+2)</f>
        <v>0</v>
      </c>
      <c r="AH250" s="2"/>
      <c r="AI250" s="2">
        <f>INDEX($B$219:$W$404,MATCH(LEFT('Progress Tracker'!$J35,LEN('Progress Tracker'!$J35)-2),Data!$B$219:$B$404,0)+3,'Progress Tracker'!$K35+2)</f>
        <v>1077040</v>
      </c>
      <c r="AJ250" s="2">
        <f>INDEX($B$219:$W$404,MATCH(LEFT('Progress Tracker'!$J35,LEN('Progress Tracker'!$J35)-2),Data!$B$219:$B$404,0)+4,'Progress Tracker'!$K35+2)</f>
        <v>833000</v>
      </c>
      <c r="AK250" s="2">
        <f>INDEX($B$219:$W$404,MATCH(LEFT('Progress Tracker'!$J35,LEN('Progress Tracker'!$J35)-2),Data!$B$219:$B$404,0)+5,'Progress Tracker'!$K35+2)</f>
        <v>340600</v>
      </c>
      <c r="AL250" s="2"/>
      <c r="AM250" s="2"/>
      <c r="AN250" s="2"/>
      <c r="AO250" s="229"/>
      <c r="AR250" s="197"/>
      <c r="AS250" s="197"/>
      <c r="AT250" s="197"/>
      <c r="AU250" s="197"/>
    </row>
    <row r="251" spans="2:47">
      <c r="B251" s="22"/>
      <c r="C251" s="1">
        <v>0</v>
      </c>
      <c r="D251" s="197">
        <v>14900</v>
      </c>
      <c r="E251" s="197">
        <v>17300</v>
      </c>
      <c r="F251" s="197">
        <v>34000</v>
      </c>
      <c r="G251" s="197">
        <v>44000</v>
      </c>
      <c r="H251" s="197">
        <v>85000</v>
      </c>
      <c r="I251" s="197">
        <v>168000</v>
      </c>
      <c r="J251" s="197">
        <v>330000</v>
      </c>
      <c r="K251" s="197">
        <v>370000</v>
      </c>
      <c r="L251" s="197">
        <v>700000</v>
      </c>
      <c r="M251" s="197">
        <v>990000</v>
      </c>
      <c r="N251" s="197">
        <v>1080000</v>
      </c>
      <c r="O251" s="197">
        <v>1560000</v>
      </c>
      <c r="P251" s="197">
        <v>2260000</v>
      </c>
      <c r="Q251" s="197">
        <v>2460000</v>
      </c>
      <c r="R251" s="3"/>
      <c r="S251" s="3"/>
      <c r="T251" s="3"/>
      <c r="U251" s="3"/>
      <c r="V251" s="3"/>
      <c r="W251" s="3"/>
      <c r="X251" s="189">
        <f t="shared" si="44"/>
        <v>10113200</v>
      </c>
      <c r="Y251" s="3"/>
      <c r="Z251" s="35"/>
      <c r="AB251" s="226">
        <f>AB250</f>
        <v>4</v>
      </c>
      <c r="AC251" s="189">
        <f>X251*AB251</f>
        <v>40452800</v>
      </c>
      <c r="AD251" s="2"/>
      <c r="AE251" s="2">
        <f>INDEX($B$219:$W$403,MATCH(LEFT('Progress Tracker'!$B36,LEN('Progress Tracker'!$B36)-2),Data!$B$219:$B$403,0)+3,'Progress Tracker'!$C36+2)</f>
        <v>810000</v>
      </c>
      <c r="AF251" s="2">
        <f>INDEX($B$219:$W$403,MATCH(LEFT('Progress Tracker'!$B36,LEN('Progress Tracker'!$B36)-2),Data!$B$219:$B$403,0)+4,'Progress Tracker'!$C36+2)</f>
        <v>670000</v>
      </c>
      <c r="AG251" s="2">
        <f>INDEX($B$219:$W$403,MATCH(LEFT('Progress Tracker'!$B36,LEN('Progress Tracker'!$B36)-2),Data!$B$219:$B$403,0)+5,'Progress Tracker'!$C36+2)</f>
        <v>420000</v>
      </c>
      <c r="AH251" s="2"/>
      <c r="AI251" s="2">
        <f>INDEX($B$219:$W$404,MATCH(LEFT('Progress Tracker'!$J36,LEN('Progress Tracker'!$J36)-2),Data!$B$219:$B$404,0)+3,'Progress Tracker'!$K36+2)</f>
        <v>1077040</v>
      </c>
      <c r="AJ251" s="2">
        <f>INDEX($B$219:$W$404,MATCH(LEFT('Progress Tracker'!$J36,LEN('Progress Tracker'!$J36)-2),Data!$B$219:$B$404,0)+4,'Progress Tracker'!$K36+2)</f>
        <v>833000</v>
      </c>
      <c r="AK251" s="2">
        <f>INDEX($B$219:$W$404,MATCH(LEFT('Progress Tracker'!$J36,LEN('Progress Tracker'!$J36)-2),Data!$B$219:$B$404,0)+5,'Progress Tracker'!$K36+2)</f>
        <v>340600</v>
      </c>
      <c r="AL251" s="2"/>
      <c r="AM251" s="2"/>
      <c r="AN251" s="2"/>
      <c r="AO251" s="229"/>
      <c r="AR251" s="197"/>
      <c r="AS251" s="197"/>
      <c r="AT251" s="197"/>
      <c r="AU251" s="197"/>
    </row>
    <row r="252" spans="2:47">
      <c r="B252" s="22"/>
      <c r="C252" s="1">
        <f>SUM($C249:C249)</f>
        <v>0</v>
      </c>
      <c r="D252" s="1">
        <f>SUM($C249:D249)</f>
        <v>121000</v>
      </c>
      <c r="E252" s="1">
        <f>SUM($C249:E249)</f>
        <v>262000</v>
      </c>
      <c r="F252" s="1">
        <f>SUM($C249:F249)</f>
        <v>460000</v>
      </c>
      <c r="G252" s="1">
        <f>SUM($C249:G249)</f>
        <v>715000</v>
      </c>
      <c r="H252" s="1">
        <f>SUM($C249:H249)</f>
        <v>1065000</v>
      </c>
      <c r="I252" s="1">
        <f>SUM($C249:I249)</f>
        <v>1675000</v>
      </c>
      <c r="J252" s="1">
        <f>SUM($C249:J249)</f>
        <v>2525000</v>
      </c>
      <c r="K252" s="1">
        <f>SUM($C249:K249)</f>
        <v>3475000</v>
      </c>
      <c r="L252" s="1">
        <f>SUM($C249:L249)</f>
        <v>4825000</v>
      </c>
      <c r="M252" s="1">
        <f>SUM($C249:M249)</f>
        <v>6475000</v>
      </c>
      <c r="N252" s="1">
        <f>SUM($C249:N249)</f>
        <v>8285000</v>
      </c>
      <c r="O252" s="1">
        <f>SUM($C249:O249)</f>
        <v>10325000</v>
      </c>
      <c r="P252" s="1">
        <f>SUM($C249:P249)</f>
        <v>12585000</v>
      </c>
      <c r="Q252" s="1">
        <f>SUM($C249:Q249)</f>
        <v>15055000</v>
      </c>
      <c r="R252" s="3"/>
      <c r="S252" s="3"/>
      <c r="T252" s="3"/>
      <c r="U252" s="3"/>
      <c r="V252" s="3"/>
      <c r="W252" s="3"/>
      <c r="X252" s="189"/>
      <c r="Y252" s="3"/>
      <c r="Z252" s="35"/>
      <c r="AB252" s="226"/>
      <c r="AC252" s="189"/>
      <c r="AD252" s="2"/>
      <c r="AE252" s="2">
        <f>INDEX($B$219:$W$403,MATCH(LEFT('Progress Tracker'!$B37,LEN('Progress Tracker'!$B37)-2),Data!$B$219:$B$403,0)+3,'Progress Tracker'!$C37+2)</f>
        <v>0</v>
      </c>
      <c r="AF252" s="2">
        <f>INDEX($B$219:$W$403,MATCH(LEFT('Progress Tracker'!$B37,LEN('Progress Tracker'!$B37)-2),Data!$B$219:$B$403,0)+4,'Progress Tracker'!$C37+2)</f>
        <v>0</v>
      </c>
      <c r="AG252" s="2">
        <f>INDEX($B$219:$W$403,MATCH(LEFT('Progress Tracker'!$B37,LEN('Progress Tracker'!$B37)-2),Data!$B$219:$B$403,0)+5,'Progress Tracker'!$C37+2)</f>
        <v>0</v>
      </c>
      <c r="AH252" s="2"/>
      <c r="AI252" s="2">
        <f>INDEX($B$219:$W$404,MATCH(LEFT('Progress Tracker'!$J37,LEN('Progress Tracker'!$J37)-2),Data!$B$219:$B$404,0)+3,'Progress Tracker'!$K37+2)</f>
        <v>1077040</v>
      </c>
      <c r="AJ252" s="2">
        <f>INDEX($B$219:$W$404,MATCH(LEFT('Progress Tracker'!$J37,LEN('Progress Tracker'!$J37)-2),Data!$B$219:$B$404,0)+4,'Progress Tracker'!$K37+2)</f>
        <v>833000</v>
      </c>
      <c r="AK252" s="2">
        <f>INDEX($B$219:$W$404,MATCH(LEFT('Progress Tracker'!$J37,LEN('Progress Tracker'!$J37)-2),Data!$B$219:$B$404,0)+5,'Progress Tracker'!$K37+2)</f>
        <v>340600</v>
      </c>
      <c r="AL252" s="2"/>
      <c r="AM252" s="2"/>
      <c r="AN252" s="2"/>
      <c r="AO252" s="229"/>
      <c r="AR252" s="197"/>
      <c r="AS252" s="197"/>
      <c r="AT252" s="197"/>
      <c r="AU252" s="197"/>
    </row>
    <row r="253" spans="2:47">
      <c r="B253" s="22"/>
      <c r="C253" s="1">
        <f>SUM($C250:C250)</f>
        <v>0</v>
      </c>
      <c r="D253" s="1">
        <f>SUM($C250:D250)</f>
        <v>57000</v>
      </c>
      <c r="E253" s="1">
        <f>SUM($C250:E250)</f>
        <v>123000</v>
      </c>
      <c r="F253" s="1">
        <f>SUM($C250:F250)</f>
        <v>242000</v>
      </c>
      <c r="G253" s="1">
        <f>SUM($C250:G250)</f>
        <v>395000</v>
      </c>
      <c r="H253" s="1">
        <f>SUM($C250:H250)</f>
        <v>703000</v>
      </c>
      <c r="I253" s="1">
        <f>SUM($C250:I250)</f>
        <v>1163000</v>
      </c>
      <c r="J253" s="1">
        <f>SUM($C250:J250)</f>
        <v>1923000</v>
      </c>
      <c r="K253" s="1">
        <f>SUM($C250:K250)</f>
        <v>2773000</v>
      </c>
      <c r="L253" s="1">
        <f>SUM($C250:L250)</f>
        <v>3883000</v>
      </c>
      <c r="M253" s="1">
        <f>SUM($C250:M250)</f>
        <v>5383000</v>
      </c>
      <c r="N253" s="1">
        <f>SUM($C250:N250)</f>
        <v>7033000</v>
      </c>
      <c r="O253" s="1">
        <f>SUM($C250:O250)</f>
        <v>9013000</v>
      </c>
      <c r="P253" s="1">
        <f>SUM($C250:P250)</f>
        <v>11283000</v>
      </c>
      <c r="Q253" s="1">
        <f>SUM($C250:Q250)</f>
        <v>13753000</v>
      </c>
      <c r="R253" s="3"/>
      <c r="S253" s="3"/>
      <c r="T253" s="3"/>
      <c r="U253" s="3"/>
      <c r="V253" s="3"/>
      <c r="W253" s="3"/>
      <c r="X253" s="189"/>
      <c r="Y253" s="3"/>
      <c r="Z253" s="35"/>
      <c r="AB253" s="226"/>
      <c r="AC253" s="189"/>
      <c r="AD253" s="2"/>
      <c r="AE253" s="2"/>
      <c r="AF253" s="2"/>
      <c r="AG253" s="2"/>
      <c r="AH253" s="2"/>
      <c r="AI253" s="2">
        <f>INDEX($B$219:$W$404,MATCH(LEFT('Progress Tracker'!$J38,LEN('Progress Tracker'!$J38)-2),Data!$B$219:$B$404,0)+3,'Progress Tracker'!$K38+2)</f>
        <v>1077040</v>
      </c>
      <c r="AJ253" s="2">
        <f>INDEX($B$219:$W$404,MATCH(LEFT('Progress Tracker'!$J38,LEN('Progress Tracker'!$J38)-2),Data!$B$219:$B$404,0)+4,'Progress Tracker'!$K38+2)</f>
        <v>833000</v>
      </c>
      <c r="AK253" s="2">
        <f>INDEX($B$219:$W$404,MATCH(LEFT('Progress Tracker'!$J38,LEN('Progress Tracker'!$J38)-2),Data!$B$219:$B$404,0)+5,'Progress Tracker'!$K38+2)</f>
        <v>340600</v>
      </c>
      <c r="AL253" s="2"/>
      <c r="AM253" s="2"/>
      <c r="AN253" s="2"/>
      <c r="AO253" s="229"/>
      <c r="AR253" s="197"/>
      <c r="AS253" s="197"/>
      <c r="AT253" s="197"/>
      <c r="AU253" s="197"/>
    </row>
    <row r="254" spans="2:47">
      <c r="B254" s="22"/>
      <c r="C254" s="1">
        <f>SUM($C251:C251)</f>
        <v>0</v>
      </c>
      <c r="D254" s="1">
        <f>SUM($C251:D251)</f>
        <v>14900</v>
      </c>
      <c r="E254" s="1">
        <f>SUM($C251:E251)</f>
        <v>32200</v>
      </c>
      <c r="F254" s="1">
        <f>SUM($C251:F251)</f>
        <v>66200</v>
      </c>
      <c r="G254" s="1">
        <f>SUM($C251:G251)</f>
        <v>110200</v>
      </c>
      <c r="H254" s="1">
        <f>SUM($C251:H251)</f>
        <v>195200</v>
      </c>
      <c r="I254" s="1">
        <f>SUM($C251:I251)</f>
        <v>363200</v>
      </c>
      <c r="J254" s="1">
        <f>SUM($C251:J251)</f>
        <v>693200</v>
      </c>
      <c r="K254" s="1">
        <f>SUM($C251:K251)</f>
        <v>1063200</v>
      </c>
      <c r="L254" s="1">
        <f>SUM($C251:L251)</f>
        <v>1763200</v>
      </c>
      <c r="M254" s="1">
        <f>SUM($C251:M251)</f>
        <v>2753200</v>
      </c>
      <c r="N254" s="1">
        <f>SUM($C251:N251)</f>
        <v>3833200</v>
      </c>
      <c r="O254" s="1">
        <f>SUM($C251:O251)</f>
        <v>5393200</v>
      </c>
      <c r="P254" s="1">
        <f>SUM($C251:P251)</f>
        <v>7653200</v>
      </c>
      <c r="Q254" s="1">
        <f>SUM($C251:Q251)</f>
        <v>10113200</v>
      </c>
      <c r="R254" s="3"/>
      <c r="S254" s="3"/>
      <c r="T254" s="3"/>
      <c r="U254" s="3"/>
      <c r="V254" s="3"/>
      <c r="W254" s="3"/>
      <c r="X254" s="189"/>
      <c r="Y254" s="3"/>
      <c r="Z254" s="35"/>
      <c r="AB254" s="226"/>
      <c r="AC254" s="189"/>
      <c r="AD254" s="2"/>
      <c r="AE254" s="2"/>
      <c r="AF254" s="2"/>
      <c r="AG254" s="2"/>
      <c r="AH254" s="2"/>
      <c r="AI254" s="2">
        <f>INDEX($B$219:$W$404,MATCH(LEFT('Progress Tracker'!$J39,LEN('Progress Tracker'!$J39)-2),Data!$B$219:$B$404,0)+3,'Progress Tracker'!$K39+2)</f>
        <v>1077040</v>
      </c>
      <c r="AJ254" s="2">
        <f>INDEX($B$219:$W$404,MATCH(LEFT('Progress Tracker'!$J39,LEN('Progress Tracker'!$J39)-2),Data!$B$219:$B$404,0)+4,'Progress Tracker'!$K39+2)</f>
        <v>833000</v>
      </c>
      <c r="AK254" s="2">
        <f>INDEX($B$219:$W$404,MATCH(LEFT('Progress Tracker'!$J39,LEN('Progress Tracker'!$J39)-2),Data!$B$219:$B$404,0)+5,'Progress Tracker'!$K39+2)</f>
        <v>340600</v>
      </c>
      <c r="AL254" s="2"/>
      <c r="AM254" s="2"/>
      <c r="AN254" s="2"/>
      <c r="AO254" s="229"/>
      <c r="AR254" s="197"/>
      <c r="AS254" s="197"/>
      <c r="AT254" s="197"/>
      <c r="AU254" s="197"/>
    </row>
    <row r="255" spans="2:47">
      <c r="B255" s="22" t="s">
        <v>149</v>
      </c>
      <c r="C255" s="1">
        <v>0</v>
      </c>
      <c r="D255" s="197">
        <v>142000</v>
      </c>
      <c r="E255" s="197">
        <v>198000</v>
      </c>
      <c r="F255" s="197">
        <v>275000</v>
      </c>
      <c r="G255" s="197">
        <v>275000</v>
      </c>
      <c r="H255" s="197">
        <v>540000</v>
      </c>
      <c r="I255" s="197">
        <v>760000</v>
      </c>
      <c r="J255" s="197">
        <v>850000</v>
      </c>
      <c r="K255" s="197">
        <v>1210000</v>
      </c>
      <c r="L255" s="197">
        <v>1480000</v>
      </c>
      <c r="M255" s="197">
        <v>1850000</v>
      </c>
      <c r="N255" s="197">
        <v>1850000</v>
      </c>
      <c r="O255" s="197">
        <v>2060000</v>
      </c>
      <c r="P255" s="197">
        <v>2470000</v>
      </c>
      <c r="Q255" s="3"/>
      <c r="R255" s="3"/>
      <c r="S255" s="3"/>
      <c r="T255" s="3"/>
      <c r="U255" s="3"/>
      <c r="V255" s="3"/>
      <c r="W255" s="3"/>
      <c r="X255" s="189">
        <f t="shared" si="44"/>
        <v>13960000</v>
      </c>
      <c r="Y255" s="3"/>
      <c r="Z255" s="35">
        <f t="shared" si="45"/>
        <v>16</v>
      </c>
      <c r="AB255" s="226">
        <f>IF(ISERROR(INDEX($AX$4:$AX$27,MATCH($B255,$AD$4:$AD$27,0))),"",INDEX($AX$4:$AX$27,MATCH($B255,$AD$4:$AD$27,0)))</f>
        <v>3</v>
      </c>
      <c r="AC255" s="189">
        <f>X255*AB255</f>
        <v>41880000</v>
      </c>
      <c r="AD255" s="2"/>
      <c r="AE255" s="2"/>
      <c r="AF255" s="2"/>
      <c r="AG255" s="2"/>
      <c r="AH255" s="2"/>
      <c r="AI255" s="2">
        <f>INDEX($B$219:$W$404,MATCH(LEFT('Progress Tracker'!$J40,LEN('Progress Tracker'!$J40)-2),Data!$B$219:$B$404,0)+3,'Progress Tracker'!$K40+2)</f>
        <v>8500400</v>
      </c>
      <c r="AJ255" s="2">
        <f>INDEX($B$219:$W$404,MATCH(LEFT('Progress Tracker'!$J40,LEN('Progress Tracker'!$J40)-2),Data!$B$219:$B$404,0)+4,'Progress Tracker'!$K40+2)</f>
        <v>6369400</v>
      </c>
      <c r="AK255" s="2">
        <f>INDEX($B$219:$W$404,MATCH(LEFT('Progress Tracker'!$J40,LEN('Progress Tracker'!$J40)-2),Data!$B$219:$B$404,0)+5,'Progress Tracker'!$K40+2)</f>
        <v>2908000</v>
      </c>
      <c r="AL255" s="2"/>
      <c r="AM255" s="2"/>
      <c r="AN255" s="2"/>
      <c r="AO255" s="229"/>
      <c r="AR255" s="197"/>
      <c r="AS255" s="197"/>
      <c r="AT255" s="197"/>
      <c r="AU255" s="197"/>
    </row>
    <row r="256" spans="2:47">
      <c r="B256" s="22"/>
      <c r="C256" s="1">
        <v>0</v>
      </c>
      <c r="D256" s="197">
        <v>85000</v>
      </c>
      <c r="E256" s="197">
        <v>119000</v>
      </c>
      <c r="F256" s="197">
        <v>240000</v>
      </c>
      <c r="G256" s="197">
        <v>240000</v>
      </c>
      <c r="H256" s="197">
        <v>410000</v>
      </c>
      <c r="I256" s="197">
        <v>680000</v>
      </c>
      <c r="J256" s="197">
        <v>760000</v>
      </c>
      <c r="K256" s="197">
        <v>1000000</v>
      </c>
      <c r="L256" s="197">
        <v>1350000</v>
      </c>
      <c r="M256" s="197">
        <v>1800000</v>
      </c>
      <c r="N256" s="197">
        <v>1800000</v>
      </c>
      <c r="O256" s="197">
        <v>2060000</v>
      </c>
      <c r="P256" s="197">
        <v>2470000</v>
      </c>
      <c r="Q256" s="3"/>
      <c r="R256" s="3"/>
      <c r="S256" s="3"/>
      <c r="T256" s="3"/>
      <c r="U256" s="3"/>
      <c r="V256" s="3"/>
      <c r="W256" s="3"/>
      <c r="X256" s="189">
        <f t="shared" si="44"/>
        <v>13014000</v>
      </c>
      <c r="Y256" s="3"/>
      <c r="Z256" s="35"/>
      <c r="AB256" s="226">
        <f>AB255</f>
        <v>3</v>
      </c>
      <c r="AC256" s="189">
        <f>X256*AB256</f>
        <v>39042000</v>
      </c>
      <c r="AD256" s="237" t="s">
        <v>114</v>
      </c>
      <c r="AE256" s="227">
        <f>SUM(AE219:AE252)</f>
        <v>13473880</v>
      </c>
      <c r="AF256" s="227">
        <f t="shared" ref="AF256:AM256" si="46">SUM(AF219:AF252)</f>
        <v>7026530</v>
      </c>
      <c r="AG256" s="227">
        <f t="shared" si="46"/>
        <v>2133900</v>
      </c>
      <c r="AH256" s="227"/>
      <c r="AI256" s="227">
        <f>SUM(AI219:AI255)</f>
        <v>97500170</v>
      </c>
      <c r="AJ256" s="227">
        <f>SUM(AJ219:AJ255)</f>
        <v>75162640</v>
      </c>
      <c r="AK256" s="227">
        <f>SUM(AK219:AK255)</f>
        <v>30503740</v>
      </c>
      <c r="AL256" s="227"/>
      <c r="AM256" s="227">
        <f t="shared" si="46"/>
        <v>76454600</v>
      </c>
      <c r="AN256" s="2"/>
      <c r="AO256" s="229"/>
      <c r="AR256" s="197"/>
      <c r="AS256" s="197"/>
      <c r="AT256" s="197"/>
      <c r="AU256" s="197"/>
    </row>
    <row r="257" spans="2:41">
      <c r="B257" s="22"/>
      <c r="C257" s="1">
        <v>0</v>
      </c>
      <c r="D257" s="197">
        <v>24300</v>
      </c>
      <c r="E257" s="197">
        <v>34000</v>
      </c>
      <c r="F257" s="197">
        <v>66000</v>
      </c>
      <c r="G257" s="197">
        <v>66000</v>
      </c>
      <c r="H257" s="197">
        <v>149000</v>
      </c>
      <c r="I257" s="197">
        <v>298000</v>
      </c>
      <c r="J257" s="197">
        <v>330000</v>
      </c>
      <c r="K257" s="197">
        <v>630000</v>
      </c>
      <c r="L257" s="197">
        <v>890000</v>
      </c>
      <c r="M257" s="197">
        <v>1420000</v>
      </c>
      <c r="N257" s="197">
        <v>1420000</v>
      </c>
      <c r="O257" s="197">
        <v>2050000</v>
      </c>
      <c r="P257" s="197">
        <v>2460000</v>
      </c>
      <c r="Q257" s="3"/>
      <c r="R257" s="3"/>
      <c r="S257" s="3"/>
      <c r="T257" s="3"/>
      <c r="U257" s="3"/>
      <c r="V257" s="3"/>
      <c r="W257" s="3"/>
      <c r="X257" s="189">
        <f t="shared" si="44"/>
        <v>9837300</v>
      </c>
      <c r="Y257" s="3"/>
      <c r="Z257" s="35"/>
      <c r="AB257" s="226">
        <f>AB256</f>
        <v>3</v>
      </c>
      <c r="AC257" s="189">
        <f>X257*AB257</f>
        <v>29511900</v>
      </c>
      <c r="AD257" s="2"/>
      <c r="AE257" s="2"/>
      <c r="AF257" s="2"/>
      <c r="AG257" s="2"/>
      <c r="AH257" s="2"/>
      <c r="AI257" s="2"/>
      <c r="AJ257" s="2"/>
      <c r="AK257" s="2"/>
      <c r="AL257" s="2"/>
      <c r="AM257" s="2"/>
      <c r="AN257" s="2"/>
      <c r="AO257" s="225"/>
    </row>
    <row r="258" spans="2:41">
      <c r="B258" s="22"/>
      <c r="C258" s="1">
        <f>SUM($C255:C255)</f>
        <v>0</v>
      </c>
      <c r="D258" s="1">
        <f>SUM($C255:D255)</f>
        <v>142000</v>
      </c>
      <c r="E258" s="1">
        <f>SUM($C255:E255)</f>
        <v>340000</v>
      </c>
      <c r="F258" s="1">
        <f>SUM($C255:F255)</f>
        <v>615000</v>
      </c>
      <c r="G258" s="1">
        <f>SUM($C255:G255)</f>
        <v>890000</v>
      </c>
      <c r="H258" s="1">
        <f>SUM($C255:H255)</f>
        <v>1430000</v>
      </c>
      <c r="I258" s="1">
        <f>SUM($C255:I255)</f>
        <v>2190000</v>
      </c>
      <c r="J258" s="1">
        <f>SUM($C255:J255)</f>
        <v>3040000</v>
      </c>
      <c r="K258" s="1">
        <f>SUM($C255:K255)</f>
        <v>4250000</v>
      </c>
      <c r="L258" s="1">
        <f>SUM($C255:L255)</f>
        <v>5730000</v>
      </c>
      <c r="M258" s="1">
        <f>SUM($C255:M255)</f>
        <v>7580000</v>
      </c>
      <c r="N258" s="1">
        <f>SUM($C255:N255)</f>
        <v>9430000</v>
      </c>
      <c r="O258" s="1">
        <f>SUM($C255:O255)</f>
        <v>11490000</v>
      </c>
      <c r="P258" s="1">
        <f>SUM($C255:P255)</f>
        <v>13960000</v>
      </c>
      <c r="Q258" s="3"/>
      <c r="R258" s="3"/>
      <c r="S258" s="3"/>
      <c r="T258" s="3"/>
      <c r="U258" s="3"/>
      <c r="V258" s="3"/>
      <c r="W258" s="3"/>
      <c r="X258" s="189"/>
      <c r="Y258" s="3"/>
      <c r="Z258" s="35"/>
      <c r="AB258" s="226"/>
      <c r="AC258" s="189"/>
      <c r="AD258" s="2"/>
      <c r="AE258" s="2"/>
      <c r="AF258" s="2"/>
      <c r="AG258" s="2"/>
      <c r="AH258" s="2"/>
      <c r="AI258" s="2"/>
      <c r="AJ258" s="2"/>
      <c r="AK258" s="2"/>
      <c r="AL258" s="2"/>
      <c r="AM258" s="2"/>
      <c r="AN258" s="2"/>
      <c r="AO258" s="225"/>
    </row>
    <row r="259" spans="2:41">
      <c r="B259" s="22"/>
      <c r="C259" s="1">
        <f>SUM($C256:C256)</f>
        <v>0</v>
      </c>
      <c r="D259" s="1">
        <f>SUM($C256:D256)</f>
        <v>85000</v>
      </c>
      <c r="E259" s="1">
        <f>SUM($C256:E256)</f>
        <v>204000</v>
      </c>
      <c r="F259" s="1">
        <f>SUM($C256:F256)</f>
        <v>444000</v>
      </c>
      <c r="G259" s="1">
        <f>SUM($C256:G256)</f>
        <v>684000</v>
      </c>
      <c r="H259" s="1">
        <f>SUM($C256:H256)</f>
        <v>1094000</v>
      </c>
      <c r="I259" s="1">
        <f>SUM($C256:I256)</f>
        <v>1774000</v>
      </c>
      <c r="J259" s="1">
        <f>SUM($C256:J256)</f>
        <v>2534000</v>
      </c>
      <c r="K259" s="1">
        <f>SUM($C256:K256)</f>
        <v>3534000</v>
      </c>
      <c r="L259" s="1">
        <f>SUM($C256:L256)</f>
        <v>4884000</v>
      </c>
      <c r="M259" s="1">
        <f>SUM($C256:M256)</f>
        <v>6684000</v>
      </c>
      <c r="N259" s="1">
        <f>SUM($C256:N256)</f>
        <v>8484000</v>
      </c>
      <c r="O259" s="1">
        <f>SUM($C256:O256)</f>
        <v>10544000</v>
      </c>
      <c r="P259" s="1">
        <f>SUM($C256:P256)</f>
        <v>13014000</v>
      </c>
      <c r="Q259" s="3"/>
      <c r="R259" s="3"/>
      <c r="S259" s="3"/>
      <c r="T259" s="3"/>
      <c r="U259" s="3"/>
      <c r="V259" s="3"/>
      <c r="W259" s="3"/>
      <c r="X259" s="189"/>
      <c r="Y259" s="3"/>
      <c r="Z259" s="35"/>
      <c r="AB259" s="226"/>
      <c r="AC259" s="189"/>
      <c r="AD259" s="2"/>
      <c r="AE259" s="2" t="s">
        <v>29</v>
      </c>
      <c r="AF259" s="2" t="s">
        <v>36</v>
      </c>
      <c r="AG259" s="2" t="s">
        <v>37</v>
      </c>
      <c r="AH259" s="10" t="s">
        <v>38</v>
      </c>
      <c r="AI259" s="10" t="s">
        <v>39</v>
      </c>
      <c r="AJ259" s="2"/>
      <c r="AK259" s="2"/>
      <c r="AL259" s="2"/>
      <c r="AM259" s="2"/>
      <c r="AN259" s="2"/>
      <c r="AO259" s="225"/>
    </row>
    <row r="260" spans="2:41">
      <c r="B260" s="22"/>
      <c r="C260" s="1">
        <f>SUM($C257:C257)</f>
        <v>0</v>
      </c>
      <c r="D260" s="1">
        <f>SUM($C257:D257)</f>
        <v>24300</v>
      </c>
      <c r="E260" s="1">
        <f>SUM($C257:E257)</f>
        <v>58300</v>
      </c>
      <c r="F260" s="1">
        <f>SUM($C257:F257)</f>
        <v>124300</v>
      </c>
      <c r="G260" s="1">
        <f>SUM($C257:G257)</f>
        <v>190300</v>
      </c>
      <c r="H260" s="1">
        <f>SUM($C257:H257)</f>
        <v>339300</v>
      </c>
      <c r="I260" s="1">
        <f>SUM($C257:I257)</f>
        <v>637300</v>
      </c>
      <c r="J260" s="1">
        <f>SUM($C257:J257)</f>
        <v>967300</v>
      </c>
      <c r="K260" s="1">
        <f>SUM($C257:K257)</f>
        <v>1597300</v>
      </c>
      <c r="L260" s="1">
        <f>SUM($C257:L257)</f>
        <v>2487300</v>
      </c>
      <c r="M260" s="1">
        <f>SUM($C257:M257)</f>
        <v>3907300</v>
      </c>
      <c r="N260" s="1">
        <f>SUM($C257:N257)</f>
        <v>5327300</v>
      </c>
      <c r="O260" s="1">
        <f>SUM($C257:O257)</f>
        <v>7377300</v>
      </c>
      <c r="P260" s="1">
        <f>SUM($C257:P257)</f>
        <v>9837300</v>
      </c>
      <c r="Q260" s="3"/>
      <c r="R260" s="3"/>
      <c r="S260" s="3"/>
      <c r="T260" s="3"/>
      <c r="U260" s="3"/>
      <c r="V260" s="3"/>
      <c r="W260" s="3"/>
      <c r="X260" s="189"/>
      <c r="Y260" s="3"/>
      <c r="Z260" s="35"/>
      <c r="AB260" s="226"/>
      <c r="AC260" s="189"/>
      <c r="AD260" s="2"/>
      <c r="AE260" s="2" t="s">
        <v>115</v>
      </c>
      <c r="AF260" s="227">
        <f>SUM(AC375:AC403)</f>
        <v>407634600</v>
      </c>
      <c r="AG260" s="227">
        <f>AC219+AC225+AC231+AC237+AC243+AC249+AC255+AC261+AC269+AC275+AC281+AC287+AC293+AC299+AC305+AC311+AC317+AC326+AC335+AC341+AC347+AC353+AC359+AC368</f>
        <v>715666610</v>
      </c>
      <c r="AH260" s="227">
        <f>AC220+AC226+AC232+AC238+AC244+AC250+AC256+AC262+AC270+AC276+AC282+AC288+AC294+AC300+AC306+AC312+AC318+AC327+AC336+AC342+AC348+AC354+AC360+AC369</f>
        <v>636785710</v>
      </c>
      <c r="AI260" s="227">
        <f>AC221+AC227+AC233+AC239+AC245+AC251+AC257+AC263+AC271+AC277+AC283+AC289+AC295+AC301+AC307+AC313+AC319+AC328+AC337+AC343+AC349+AC355+AC361+AC370</f>
        <v>442590440</v>
      </c>
      <c r="AJ260" s="2"/>
      <c r="AK260" s="2"/>
      <c r="AL260" s="2"/>
      <c r="AM260" s="2"/>
      <c r="AN260" s="2"/>
      <c r="AO260" s="225"/>
    </row>
    <row r="261" spans="2:41">
      <c r="B261" s="22" t="s">
        <v>152</v>
      </c>
      <c r="C261" s="1">
        <v>0</v>
      </c>
      <c r="D261" s="197">
        <v>810000</v>
      </c>
      <c r="E261" s="197">
        <v>940000</v>
      </c>
      <c r="F261" s="197">
        <v>1150000</v>
      </c>
      <c r="G261" s="197">
        <v>1480000</v>
      </c>
      <c r="H261" s="197">
        <v>1670000</v>
      </c>
      <c r="I261" s="197">
        <v>2040000</v>
      </c>
      <c r="J261" s="197">
        <v>2470000</v>
      </c>
      <c r="K261" s="197">
        <v>2880000</v>
      </c>
      <c r="L261" s="197">
        <v>3300000</v>
      </c>
      <c r="M261" s="3"/>
      <c r="N261" s="3"/>
      <c r="O261" s="3"/>
      <c r="P261" s="3"/>
      <c r="Q261" s="3"/>
      <c r="R261" s="3"/>
      <c r="S261" s="3"/>
      <c r="T261" s="3"/>
      <c r="U261" s="3"/>
      <c r="V261" s="3"/>
      <c r="W261" s="3"/>
      <c r="X261" s="189">
        <f t="shared" si="44"/>
        <v>16740000</v>
      </c>
      <c r="Y261" s="3"/>
      <c r="Z261" s="35">
        <f t="shared" si="45"/>
        <v>0</v>
      </c>
      <c r="AB261" s="226">
        <f>IF(ISERROR(INDEX($AX$4:$AX$27,MATCH($B261,$AD$4:$AD$27,0))),"",INDEX($AX$4:$AX$27,MATCH($B261,$AD$4:$AD$27,0)))</f>
        <v>2</v>
      </c>
      <c r="AC261" s="189">
        <f>X261*AB261</f>
        <v>33480000</v>
      </c>
      <c r="AD261" s="2"/>
      <c r="AE261" s="2" t="s">
        <v>116</v>
      </c>
      <c r="AF261" s="227">
        <f>AM256</f>
        <v>76454600</v>
      </c>
      <c r="AG261" s="227">
        <f>AI256+AE256</f>
        <v>110974050</v>
      </c>
      <c r="AH261" s="227">
        <f>AF256+AJ256</f>
        <v>82189170</v>
      </c>
      <c r="AI261" s="227">
        <f>AK256+AG256</f>
        <v>32637640</v>
      </c>
      <c r="AJ261" s="2"/>
      <c r="AK261" s="2"/>
      <c r="AL261" s="2"/>
      <c r="AM261" s="2"/>
      <c r="AN261" s="2"/>
      <c r="AO261" s="225"/>
    </row>
    <row r="262" spans="2:41">
      <c r="B262" s="22"/>
      <c r="C262" s="1">
        <v>0</v>
      </c>
      <c r="D262" s="197">
        <v>670000</v>
      </c>
      <c r="E262" s="197">
        <v>780000</v>
      </c>
      <c r="F262" s="197">
        <v>1050000</v>
      </c>
      <c r="G262" s="197">
        <v>1350000</v>
      </c>
      <c r="H262" s="197">
        <v>1620000</v>
      </c>
      <c r="I262" s="197">
        <v>1980000</v>
      </c>
      <c r="J262" s="197">
        <v>2470000</v>
      </c>
      <c r="K262" s="197">
        <v>2880000</v>
      </c>
      <c r="L262" s="197">
        <v>3300000</v>
      </c>
      <c r="M262" s="3"/>
      <c r="N262" s="3"/>
      <c r="O262" s="3"/>
      <c r="P262" s="3"/>
      <c r="Q262" s="3"/>
      <c r="R262" s="3"/>
      <c r="S262" s="3"/>
      <c r="T262" s="3"/>
      <c r="U262" s="3"/>
      <c r="V262" s="3"/>
      <c r="W262" s="3"/>
      <c r="X262" s="189">
        <f t="shared" si="44"/>
        <v>16100000</v>
      </c>
      <c r="Y262" s="3"/>
      <c r="Z262" s="35"/>
      <c r="AB262" s="226">
        <f>AB261</f>
        <v>2</v>
      </c>
      <c r="AC262" s="189">
        <f>X262*AB262</f>
        <v>32200000</v>
      </c>
      <c r="AD262" s="2"/>
      <c r="AE262" s="10" t="s">
        <v>117</v>
      </c>
      <c r="AF262" s="227">
        <f>AF260-AF261</f>
        <v>331180000</v>
      </c>
      <c r="AG262" s="227">
        <f t="shared" ref="AG262:AI262" si="47">AG260-AG261</f>
        <v>604692560</v>
      </c>
      <c r="AH262" s="227">
        <f t="shared" si="47"/>
        <v>554596540</v>
      </c>
      <c r="AI262" s="227">
        <f t="shared" si="47"/>
        <v>409952800</v>
      </c>
      <c r="AJ262" s="2"/>
      <c r="AK262" s="2"/>
      <c r="AL262" s="2"/>
      <c r="AM262" s="2"/>
      <c r="AN262" s="2"/>
      <c r="AO262" s="225"/>
    </row>
    <row r="263" spans="2:41">
      <c r="B263" s="22"/>
      <c r="C263" s="1">
        <v>0</v>
      </c>
      <c r="D263" s="197">
        <v>420000</v>
      </c>
      <c r="E263" s="197">
        <v>490000</v>
      </c>
      <c r="F263" s="197">
        <v>690000</v>
      </c>
      <c r="G263" s="197">
        <v>890000</v>
      </c>
      <c r="H263" s="197">
        <v>1270000</v>
      </c>
      <c r="I263" s="197">
        <v>1560000</v>
      </c>
      <c r="J263" s="197">
        <v>2460000</v>
      </c>
      <c r="K263" s="197">
        <v>2870000</v>
      </c>
      <c r="L263" s="197">
        <v>3300000</v>
      </c>
      <c r="M263" s="3"/>
      <c r="N263" s="3"/>
      <c r="O263" s="3"/>
      <c r="P263" s="3"/>
      <c r="Q263" s="3"/>
      <c r="R263" s="3"/>
      <c r="S263" s="3"/>
      <c r="T263" s="3"/>
      <c r="U263" s="3"/>
      <c r="V263" s="3"/>
      <c r="W263" s="3"/>
      <c r="X263" s="189">
        <f t="shared" si="44"/>
        <v>13950000</v>
      </c>
      <c r="Y263" s="3"/>
      <c r="Z263" s="35"/>
      <c r="AB263" s="226">
        <f>AB262</f>
        <v>2</v>
      </c>
      <c r="AC263" s="189">
        <f>X263*AB263</f>
        <v>27900000</v>
      </c>
      <c r="AD263" s="2"/>
      <c r="AE263" s="2"/>
      <c r="AF263" s="2"/>
      <c r="AG263" s="2"/>
      <c r="AH263" s="2"/>
      <c r="AI263" s="2"/>
      <c r="AJ263" s="2"/>
      <c r="AK263" s="2"/>
      <c r="AL263" s="2"/>
      <c r="AM263" s="2"/>
      <c r="AN263" s="2"/>
      <c r="AO263" s="225"/>
    </row>
    <row r="264" spans="2:41">
      <c r="B264" s="22"/>
      <c r="C264" s="1">
        <f>SUM($C261:C261)</f>
        <v>0</v>
      </c>
      <c r="D264" s="1">
        <f>SUM($C261:D261)</f>
        <v>810000</v>
      </c>
      <c r="E264" s="1">
        <f>SUM($C261:E261)</f>
        <v>1750000</v>
      </c>
      <c r="F264" s="1">
        <f>SUM($C261:F261)</f>
        <v>2900000</v>
      </c>
      <c r="G264" s="1">
        <f>SUM($C261:G261)</f>
        <v>4380000</v>
      </c>
      <c r="H264" s="1">
        <f>SUM($C261:H261)</f>
        <v>6050000</v>
      </c>
      <c r="I264" s="1">
        <f>SUM($C261:I261)</f>
        <v>8090000</v>
      </c>
      <c r="J264" s="1">
        <f>SUM($C261:J261)</f>
        <v>10560000</v>
      </c>
      <c r="K264" s="1">
        <f>SUM($C261:K261)</f>
        <v>13440000</v>
      </c>
      <c r="L264" s="1">
        <f>SUM($C261:L261)</f>
        <v>16740000</v>
      </c>
      <c r="M264" s="3"/>
      <c r="N264" s="3"/>
      <c r="O264" s="3"/>
      <c r="P264" s="3"/>
      <c r="Q264" s="3"/>
      <c r="R264" s="3"/>
      <c r="S264" s="3"/>
      <c r="T264" s="3"/>
      <c r="U264" s="3"/>
      <c r="V264" s="3"/>
      <c r="W264" s="3"/>
      <c r="X264" s="189"/>
      <c r="Y264" s="3"/>
      <c r="Z264" s="35"/>
      <c r="AB264" s="226"/>
      <c r="AC264" s="189"/>
      <c r="AD264" s="2"/>
      <c r="AE264" s="2"/>
      <c r="AF264" s="2"/>
      <c r="AG264" s="2"/>
      <c r="AH264" s="2"/>
      <c r="AI264" s="2"/>
      <c r="AJ264" s="2"/>
      <c r="AK264" s="2"/>
      <c r="AL264" s="2"/>
      <c r="AM264" s="2"/>
      <c r="AN264" s="2"/>
      <c r="AO264" s="225"/>
    </row>
    <row r="265" spans="2:41">
      <c r="B265" s="22"/>
      <c r="C265" s="1">
        <f>SUM($C262:C262)</f>
        <v>0</v>
      </c>
      <c r="D265" s="1">
        <f>SUM($C262:D262)</f>
        <v>670000</v>
      </c>
      <c r="E265" s="1">
        <f>SUM($C262:E262)</f>
        <v>1450000</v>
      </c>
      <c r="F265" s="1">
        <f>SUM($C262:F262)</f>
        <v>2500000</v>
      </c>
      <c r="G265" s="1">
        <f>SUM($C262:G262)</f>
        <v>3850000</v>
      </c>
      <c r="H265" s="1">
        <f>SUM($C262:H262)</f>
        <v>5470000</v>
      </c>
      <c r="I265" s="1">
        <f>SUM($C262:I262)</f>
        <v>7450000</v>
      </c>
      <c r="J265" s="1">
        <f>SUM($C262:J262)</f>
        <v>9920000</v>
      </c>
      <c r="K265" s="1">
        <f>SUM($C262:K262)</f>
        <v>12800000</v>
      </c>
      <c r="L265" s="1">
        <f>SUM($C262:L262)</f>
        <v>16100000</v>
      </c>
      <c r="M265" s="3"/>
      <c r="N265" s="3"/>
      <c r="O265" s="3"/>
      <c r="P265" s="3"/>
      <c r="Q265" s="3"/>
      <c r="R265" s="3"/>
      <c r="S265" s="3"/>
      <c r="T265" s="3"/>
      <c r="U265" s="3"/>
      <c r="V265" s="3"/>
      <c r="W265" s="3"/>
      <c r="X265" s="189"/>
      <c r="Y265" s="3"/>
      <c r="Z265" s="35"/>
      <c r="AB265" s="226"/>
      <c r="AC265" s="189"/>
      <c r="AD265" s="2"/>
      <c r="AE265" s="2"/>
      <c r="AF265" s="2"/>
      <c r="AG265" s="2"/>
      <c r="AH265" s="2"/>
      <c r="AI265" s="2"/>
      <c r="AJ265" s="2"/>
      <c r="AK265" s="2"/>
      <c r="AL265" s="2"/>
      <c r="AM265" s="2"/>
      <c r="AN265" s="2"/>
      <c r="AO265" s="225"/>
    </row>
    <row r="266" spans="2:41">
      <c r="B266" s="22"/>
      <c r="C266" s="1">
        <f>SUM($C263:C263)</f>
        <v>0</v>
      </c>
      <c r="D266" s="1">
        <f>SUM($C263:D263)</f>
        <v>420000</v>
      </c>
      <c r="E266" s="1">
        <f>SUM($C263:E263)</f>
        <v>910000</v>
      </c>
      <c r="F266" s="1">
        <f>SUM($C263:F263)</f>
        <v>1600000</v>
      </c>
      <c r="G266" s="1">
        <f>SUM($C263:G263)</f>
        <v>2490000</v>
      </c>
      <c r="H266" s="1">
        <f>SUM($C263:H263)</f>
        <v>3760000</v>
      </c>
      <c r="I266" s="1">
        <f>SUM($C263:I263)</f>
        <v>5320000</v>
      </c>
      <c r="J266" s="1">
        <f>SUM($C263:J263)</f>
        <v>7780000</v>
      </c>
      <c r="K266" s="1">
        <f>SUM($C263:K263)</f>
        <v>10650000</v>
      </c>
      <c r="L266" s="1">
        <f>SUM($C263:L263)</f>
        <v>13950000</v>
      </c>
      <c r="M266" s="3"/>
      <c r="N266" s="3"/>
      <c r="O266" s="3"/>
      <c r="P266" s="3"/>
      <c r="Q266" s="3"/>
      <c r="R266" s="3"/>
      <c r="S266" s="3"/>
      <c r="T266" s="3"/>
      <c r="U266" s="3"/>
      <c r="V266" s="3"/>
      <c r="W266" s="3"/>
      <c r="X266" s="189"/>
      <c r="Y266" s="3"/>
      <c r="Z266" s="35"/>
      <c r="AB266" s="226"/>
      <c r="AC266" s="189"/>
      <c r="AD266" s="2"/>
      <c r="AE266" s="2"/>
      <c r="AF266" s="2"/>
      <c r="AG266" s="2"/>
      <c r="AH266" s="2"/>
      <c r="AI266" s="2"/>
      <c r="AJ266" s="2"/>
      <c r="AK266" s="2"/>
      <c r="AL266" s="2"/>
      <c r="AM266" s="2"/>
      <c r="AN266" s="2"/>
      <c r="AO266" s="225"/>
    </row>
    <row r="267" spans="2:41">
      <c r="B267" s="22"/>
      <c r="D267" s="3"/>
      <c r="E267" s="3"/>
      <c r="F267" s="3"/>
      <c r="G267" s="3"/>
      <c r="H267" s="3"/>
      <c r="I267" s="3"/>
      <c r="J267" s="3"/>
      <c r="K267" s="3"/>
      <c r="L267" s="3"/>
      <c r="M267" s="3"/>
      <c r="N267" s="3"/>
      <c r="O267" s="3"/>
      <c r="P267" s="3"/>
      <c r="Q267" s="3"/>
      <c r="R267" s="3"/>
      <c r="S267" s="3"/>
      <c r="T267" s="3"/>
      <c r="U267" s="3"/>
      <c r="V267" s="3"/>
      <c r="W267" s="3"/>
      <c r="X267" s="189"/>
      <c r="Y267" s="3"/>
      <c r="Z267" s="23"/>
      <c r="AB267" s="226" t="str">
        <f>IF(ISERROR(INDEX($AX$4:$AX$27,MATCH($B267,$AD$4:$AD$27,0))),"",INDEX($AX$4:$AX$27,MATCH($B267,$AD$4:$AD$27,0)))</f>
        <v/>
      </c>
      <c r="AC267" s="189"/>
      <c r="AD267" s="2"/>
      <c r="AE267" s="2"/>
      <c r="AF267" s="2"/>
      <c r="AG267" s="2"/>
      <c r="AH267" s="2"/>
      <c r="AI267" s="2"/>
      <c r="AJ267" s="2"/>
      <c r="AK267" s="2"/>
      <c r="AL267" s="2"/>
      <c r="AM267" s="2"/>
      <c r="AN267" s="2"/>
      <c r="AO267" s="225"/>
    </row>
    <row r="268" spans="2:41">
      <c r="B268" s="20" t="s">
        <v>4</v>
      </c>
      <c r="C268" s="1">
        <v>0</v>
      </c>
      <c r="D268" s="4">
        <v>1</v>
      </c>
      <c r="E268" s="4">
        <v>2</v>
      </c>
      <c r="F268" s="4">
        <v>3</v>
      </c>
      <c r="G268" s="4">
        <v>4</v>
      </c>
      <c r="H268" s="4">
        <v>5</v>
      </c>
      <c r="I268" s="4">
        <v>6</v>
      </c>
      <c r="J268" s="4">
        <v>7</v>
      </c>
      <c r="K268" s="4">
        <v>8</v>
      </c>
      <c r="L268" s="4">
        <v>9</v>
      </c>
      <c r="M268" s="4">
        <v>10</v>
      </c>
      <c r="N268" s="4">
        <v>11</v>
      </c>
      <c r="O268" s="4">
        <v>12</v>
      </c>
      <c r="P268" s="4">
        <v>13</v>
      </c>
      <c r="Q268" s="4">
        <v>14</v>
      </c>
      <c r="R268" s="4">
        <v>15</v>
      </c>
      <c r="S268" s="4">
        <v>16</v>
      </c>
      <c r="T268" s="4">
        <v>17</v>
      </c>
      <c r="U268" s="4">
        <v>18</v>
      </c>
      <c r="V268" s="4">
        <v>19</v>
      </c>
      <c r="W268" s="4">
        <v>20</v>
      </c>
      <c r="X268" s="217" t="s">
        <v>12</v>
      </c>
      <c r="Y268" s="4"/>
      <c r="Z268" s="33" t="s">
        <v>14</v>
      </c>
      <c r="AB268" s="226" t="str">
        <f>IF(ISERROR(INDEX($AX$4:$AX$27,MATCH($B268,$AD$4:$AD$27,0))),"",INDEX($AX$4:$AX$27,MATCH($B268,$AD$4:$AD$27,0)))</f>
        <v/>
      </c>
      <c r="AC268" s="189"/>
      <c r="AD268" s="2"/>
      <c r="AE268" s="2"/>
      <c r="AF268" s="2"/>
      <c r="AG268" s="2"/>
      <c r="AH268" s="2"/>
      <c r="AI268" s="2"/>
      <c r="AJ268" s="2"/>
      <c r="AK268" s="2"/>
      <c r="AL268" s="2"/>
      <c r="AM268" s="2"/>
      <c r="AN268" s="2"/>
      <c r="AO268" s="225"/>
    </row>
    <row r="269" spans="2:41">
      <c r="B269" s="22" t="s">
        <v>181</v>
      </c>
      <c r="C269" s="1">
        <v>0</v>
      </c>
      <c r="D269">
        <v>350</v>
      </c>
      <c r="E269" s="197">
        <v>2070</v>
      </c>
      <c r="F269" s="197">
        <v>4600</v>
      </c>
      <c r="G269" s="197">
        <v>8800</v>
      </c>
      <c r="H269" s="197">
        <v>11600</v>
      </c>
      <c r="I269" s="197">
        <v>17600</v>
      </c>
      <c r="J269" s="197">
        <v>30000</v>
      </c>
      <c r="K269" s="197">
        <v>48000</v>
      </c>
      <c r="L269" s="197">
        <v>77000</v>
      </c>
      <c r="M269" s="197">
        <v>107000</v>
      </c>
      <c r="N269" s="197">
        <v>165000</v>
      </c>
      <c r="O269" s="197">
        <v>238000</v>
      </c>
      <c r="P269" s="197">
        <v>340000</v>
      </c>
      <c r="Q269" s="197">
        <v>590000</v>
      </c>
      <c r="R269" s="197">
        <v>850000</v>
      </c>
      <c r="S269" s="197">
        <v>1240000</v>
      </c>
      <c r="T269" s="197">
        <v>1550000</v>
      </c>
      <c r="U269" s="197">
        <v>1780000</v>
      </c>
      <c r="V269" s="197">
        <v>1810000</v>
      </c>
      <c r="W269" s="197">
        <v>2060000</v>
      </c>
      <c r="X269" s="189">
        <f t="shared" ref="X269:X319" si="48">SUM(D269:W269)</f>
        <v>10930020</v>
      </c>
      <c r="Y269" s="3"/>
      <c r="Z269" s="35">
        <f>MOD(X269,24)</f>
        <v>12</v>
      </c>
      <c r="AB269" s="226">
        <f>IF(ISERROR(INDEX($AX$4:$AX$27,MATCH($B269,$AD$4:$AD$27,0))),"",INDEX($AX$4:$AX$27,MATCH($B269,$AD$4:$AD$27,0)))</f>
        <v>1</v>
      </c>
      <c r="AC269" s="189">
        <f t="shared" ref="AC269:AC327" si="49">X269*AB269</f>
        <v>10930020</v>
      </c>
      <c r="AD269" s="2"/>
      <c r="AE269" s="2"/>
      <c r="AF269" s="227"/>
      <c r="AG269" s="227"/>
      <c r="AH269" s="227"/>
      <c r="AI269" s="227"/>
      <c r="AJ269" s="227"/>
      <c r="AK269" s="228"/>
      <c r="AL269" s="2"/>
      <c r="AM269" s="2"/>
      <c r="AN269" s="2"/>
      <c r="AO269" s="225"/>
    </row>
    <row r="270" spans="2:41">
      <c r="B270" s="22"/>
      <c r="D270" t="s">
        <v>108</v>
      </c>
      <c r="E270" t="s">
        <v>108</v>
      </c>
      <c r="F270" t="s">
        <v>108</v>
      </c>
      <c r="G270" t="s">
        <v>108</v>
      </c>
      <c r="H270" s="197">
        <v>2030</v>
      </c>
      <c r="I270" s="197">
        <v>3500</v>
      </c>
      <c r="J270" s="197">
        <v>6600</v>
      </c>
      <c r="K270" s="197">
        <v>11400</v>
      </c>
      <c r="L270" s="197">
        <v>19300</v>
      </c>
      <c r="M270" s="197">
        <v>39000</v>
      </c>
      <c r="N270" s="197">
        <v>77000</v>
      </c>
      <c r="O270" s="197">
        <v>143000</v>
      </c>
      <c r="P270" s="197">
        <v>295000</v>
      </c>
      <c r="Q270" s="197">
        <v>450000</v>
      </c>
      <c r="R270" s="197">
        <v>760000</v>
      </c>
      <c r="S270" s="197">
        <v>1020000</v>
      </c>
      <c r="T270" s="197">
        <v>1410000</v>
      </c>
      <c r="U270" s="197">
        <v>1730000</v>
      </c>
      <c r="V270" s="197">
        <v>1760000</v>
      </c>
      <c r="W270" s="197">
        <v>2060000</v>
      </c>
      <c r="X270" s="189">
        <f t="shared" si="48"/>
        <v>9786830</v>
      </c>
      <c r="Y270" s="3"/>
      <c r="Z270" s="35"/>
      <c r="AB270" s="226">
        <f>AB269</f>
        <v>1</v>
      </c>
      <c r="AC270" s="189">
        <f t="shared" si="49"/>
        <v>9786830</v>
      </c>
      <c r="AD270" s="2"/>
      <c r="AE270" s="2"/>
      <c r="AF270" s="227"/>
      <c r="AG270" s="227"/>
      <c r="AH270" s="227"/>
      <c r="AI270" s="227"/>
      <c r="AJ270" s="227"/>
      <c r="AK270" s="228"/>
      <c r="AL270" s="227"/>
      <c r="AM270" s="2"/>
      <c r="AN270" s="2"/>
      <c r="AO270" s="225"/>
    </row>
    <row r="271" spans="2:41">
      <c r="B271" s="22"/>
      <c r="D271" t="s">
        <v>108</v>
      </c>
      <c r="E271" t="s">
        <v>108</v>
      </c>
      <c r="F271" t="s">
        <v>108</v>
      </c>
      <c r="G271" t="s">
        <v>108</v>
      </c>
      <c r="H271" t="s">
        <v>108</v>
      </c>
      <c r="I271" t="s">
        <v>108</v>
      </c>
      <c r="J271" t="s">
        <v>108</v>
      </c>
      <c r="K271" s="197">
        <v>3040</v>
      </c>
      <c r="L271" s="197">
        <v>6200</v>
      </c>
      <c r="M271" s="197">
        <v>11200</v>
      </c>
      <c r="N271" s="197">
        <v>20300</v>
      </c>
      <c r="O271" s="197">
        <v>41000</v>
      </c>
      <c r="P271" s="197">
        <v>81000</v>
      </c>
      <c r="Q271" s="197">
        <v>164000</v>
      </c>
      <c r="R271" s="197">
        <v>330000</v>
      </c>
      <c r="S271" s="197">
        <v>650000</v>
      </c>
      <c r="T271" s="197">
        <v>930000</v>
      </c>
      <c r="U271" s="197">
        <v>1360000</v>
      </c>
      <c r="V271" s="197">
        <v>1390000</v>
      </c>
      <c r="W271" s="197">
        <v>2050000</v>
      </c>
      <c r="X271" s="189">
        <f t="shared" si="48"/>
        <v>7036740</v>
      </c>
      <c r="Y271" s="3"/>
      <c r="Z271" s="35"/>
      <c r="AB271" s="226">
        <f>AB269</f>
        <v>1</v>
      </c>
      <c r="AC271" s="189">
        <f t="shared" si="49"/>
        <v>7036740</v>
      </c>
      <c r="AD271" s="2"/>
      <c r="AE271" s="2"/>
      <c r="AF271" s="227"/>
      <c r="AG271" s="227"/>
      <c r="AH271" s="227"/>
      <c r="AI271" s="227"/>
      <c r="AJ271" s="227"/>
      <c r="AK271" s="228"/>
      <c r="AL271" s="227"/>
      <c r="AM271" s="2"/>
      <c r="AN271" s="2"/>
      <c r="AO271" s="225"/>
    </row>
    <row r="272" spans="2:41">
      <c r="B272" s="22"/>
      <c r="C272" s="1">
        <f>SUM($C269:C269)</f>
        <v>0</v>
      </c>
      <c r="D272" s="1">
        <f>SUM($C269:D269)</f>
        <v>350</v>
      </c>
      <c r="E272" s="1">
        <f>SUM($C269:E269)</f>
        <v>2420</v>
      </c>
      <c r="F272" s="1">
        <f>SUM($C269:F269)</f>
        <v>7020</v>
      </c>
      <c r="G272" s="1">
        <f>SUM($C269:G269)</f>
        <v>15820</v>
      </c>
      <c r="H272" s="1">
        <f>SUM($C269:H269)</f>
        <v>27420</v>
      </c>
      <c r="I272" s="1">
        <f>SUM($C269:I269)</f>
        <v>45020</v>
      </c>
      <c r="J272" s="1">
        <f>SUM($C269:J269)</f>
        <v>75020</v>
      </c>
      <c r="K272" s="1">
        <f>SUM($C269:K269)</f>
        <v>123020</v>
      </c>
      <c r="L272" s="1">
        <f>SUM($C269:L269)</f>
        <v>200020</v>
      </c>
      <c r="M272" s="1">
        <f>SUM($C269:M269)</f>
        <v>307020</v>
      </c>
      <c r="N272" s="1">
        <f>SUM($C269:N269)</f>
        <v>472020</v>
      </c>
      <c r="O272" s="1">
        <f>SUM($C269:O269)</f>
        <v>710020</v>
      </c>
      <c r="P272" s="1">
        <f>SUM($C269:P269)</f>
        <v>1050020</v>
      </c>
      <c r="Q272" s="1">
        <f>SUM($C269:Q269)</f>
        <v>1640020</v>
      </c>
      <c r="R272" s="1">
        <f>SUM($C269:R269)</f>
        <v>2490020</v>
      </c>
      <c r="S272" s="1">
        <f>SUM($C269:S269)</f>
        <v>3730020</v>
      </c>
      <c r="T272" s="1">
        <f>SUM($C269:T269)</f>
        <v>5280020</v>
      </c>
      <c r="U272" s="1">
        <f>SUM($C269:U269)</f>
        <v>7060020</v>
      </c>
      <c r="V272" s="1">
        <f>SUM($C269:V269)</f>
        <v>8870020</v>
      </c>
      <c r="W272" s="1">
        <f>SUM($C269:W269)</f>
        <v>10930020</v>
      </c>
      <c r="X272" s="189"/>
      <c r="Y272" s="3"/>
      <c r="Z272" s="35"/>
      <c r="AB272" s="226"/>
      <c r="AC272" s="189">
        <f t="shared" si="49"/>
        <v>0</v>
      </c>
      <c r="AD272" s="2"/>
      <c r="AE272" s="2"/>
      <c r="AF272" s="227"/>
      <c r="AG272" s="227"/>
      <c r="AH272" s="227"/>
      <c r="AI272" s="227"/>
      <c r="AJ272" s="227"/>
      <c r="AK272" s="228"/>
      <c r="AL272" s="227"/>
      <c r="AM272" s="2"/>
      <c r="AN272" s="2"/>
      <c r="AO272" s="225"/>
    </row>
    <row r="273" spans="2:41">
      <c r="B273" s="22"/>
      <c r="C273" s="1">
        <f>SUM($C270:C270)</f>
        <v>0</v>
      </c>
      <c r="D273" s="1">
        <f>SUM($C270:D270)</f>
        <v>0</v>
      </c>
      <c r="E273" s="1">
        <f>SUM($C270:E270)</f>
        <v>0</v>
      </c>
      <c r="F273" s="1">
        <f>SUM($C270:F270)</f>
        <v>0</v>
      </c>
      <c r="G273" s="1">
        <f>SUM($C270:G270)</f>
        <v>0</v>
      </c>
      <c r="H273" s="1">
        <f>SUM($C270:H270)</f>
        <v>2030</v>
      </c>
      <c r="I273" s="1">
        <f>SUM($C270:I270)</f>
        <v>5530</v>
      </c>
      <c r="J273" s="1">
        <f>SUM($C270:J270)</f>
        <v>12130</v>
      </c>
      <c r="K273" s="1">
        <f>SUM($C270:K270)</f>
        <v>23530</v>
      </c>
      <c r="L273" s="1">
        <f>SUM($C270:L270)</f>
        <v>42830</v>
      </c>
      <c r="M273" s="1">
        <f>SUM($C270:M270)</f>
        <v>81830</v>
      </c>
      <c r="N273" s="1">
        <f>SUM($C270:N270)</f>
        <v>158830</v>
      </c>
      <c r="O273" s="1">
        <f>SUM($C270:O270)</f>
        <v>301830</v>
      </c>
      <c r="P273" s="1">
        <f>SUM($C270:P270)</f>
        <v>596830</v>
      </c>
      <c r="Q273" s="1">
        <f>SUM($C270:Q270)</f>
        <v>1046830</v>
      </c>
      <c r="R273" s="1">
        <f>SUM($C270:R270)</f>
        <v>1806830</v>
      </c>
      <c r="S273" s="1">
        <f>SUM($C270:S270)</f>
        <v>2826830</v>
      </c>
      <c r="T273" s="1">
        <f>SUM($C270:T270)</f>
        <v>4236830</v>
      </c>
      <c r="U273" s="1">
        <f>SUM($C270:U270)</f>
        <v>5966830</v>
      </c>
      <c r="V273" s="1">
        <f>SUM($C270:V270)</f>
        <v>7726830</v>
      </c>
      <c r="W273" s="1">
        <f>SUM($C270:W270)</f>
        <v>9786830</v>
      </c>
      <c r="X273" s="189"/>
      <c r="Y273" s="3"/>
      <c r="Z273" s="35"/>
      <c r="AB273" s="226"/>
      <c r="AC273" s="189">
        <f t="shared" si="49"/>
        <v>0</v>
      </c>
      <c r="AD273" s="2"/>
      <c r="AE273" s="2"/>
      <c r="AF273" s="227"/>
      <c r="AG273" s="227"/>
      <c r="AH273" s="227"/>
      <c r="AI273" s="227"/>
      <c r="AJ273" s="227"/>
      <c r="AK273" s="228"/>
      <c r="AL273" s="227"/>
      <c r="AM273" s="227"/>
      <c r="AN273" s="2"/>
      <c r="AO273" s="225"/>
    </row>
    <row r="274" spans="2:41">
      <c r="B274" s="22"/>
      <c r="C274" s="1">
        <f>SUM($C271:C271)</f>
        <v>0</v>
      </c>
      <c r="D274" s="1">
        <f>SUM($C271:D271)</f>
        <v>0</v>
      </c>
      <c r="E274" s="1">
        <f>SUM($C271:E271)</f>
        <v>0</v>
      </c>
      <c r="F274" s="1">
        <f>SUM($C271:F271)</f>
        <v>0</v>
      </c>
      <c r="G274" s="1">
        <f>SUM($C271:G271)</f>
        <v>0</v>
      </c>
      <c r="H274" s="1">
        <f>SUM($C271:H271)</f>
        <v>0</v>
      </c>
      <c r="I274" s="1">
        <f>SUM($C271:I271)</f>
        <v>0</v>
      </c>
      <c r="J274" s="1">
        <f>SUM($C271:J271)</f>
        <v>0</v>
      </c>
      <c r="K274" s="1">
        <f>SUM($C271:K271)</f>
        <v>3040</v>
      </c>
      <c r="L274" s="1">
        <f>SUM($C271:L271)</f>
        <v>9240</v>
      </c>
      <c r="M274" s="1">
        <f>SUM($C271:M271)</f>
        <v>20440</v>
      </c>
      <c r="N274" s="1">
        <f>SUM($C271:N271)</f>
        <v>40740</v>
      </c>
      <c r="O274" s="1">
        <f>SUM($C271:O271)</f>
        <v>81740</v>
      </c>
      <c r="P274" s="1">
        <f>SUM($C271:P271)</f>
        <v>162740</v>
      </c>
      <c r="Q274" s="1">
        <f>SUM($C271:Q271)</f>
        <v>326740</v>
      </c>
      <c r="R274" s="1">
        <f>SUM($C271:R271)</f>
        <v>656740</v>
      </c>
      <c r="S274" s="1">
        <f>SUM($C271:S271)</f>
        <v>1306740</v>
      </c>
      <c r="T274" s="1">
        <f>SUM($C271:T271)</f>
        <v>2236740</v>
      </c>
      <c r="U274" s="1">
        <f>SUM($C271:U271)</f>
        <v>3596740</v>
      </c>
      <c r="V274" s="1">
        <f>SUM($C271:V271)</f>
        <v>4986740</v>
      </c>
      <c r="W274" s="1">
        <f>SUM($C271:W271)</f>
        <v>7036740</v>
      </c>
      <c r="X274" s="189"/>
      <c r="Y274" s="3"/>
      <c r="Z274" s="35"/>
      <c r="AB274" s="226"/>
      <c r="AC274" s="189">
        <f t="shared" si="49"/>
        <v>0</v>
      </c>
      <c r="AD274" s="2"/>
      <c r="AE274" s="2"/>
      <c r="AF274" s="227"/>
      <c r="AG274" s="227"/>
      <c r="AH274" s="227"/>
      <c r="AI274" s="227"/>
      <c r="AJ274" s="227"/>
      <c r="AK274" s="228"/>
      <c r="AL274" s="227"/>
      <c r="AM274" s="227"/>
      <c r="AN274" s="2"/>
      <c r="AO274" s="225"/>
    </row>
    <row r="275" spans="2:41">
      <c r="B275" s="22" t="s">
        <v>211</v>
      </c>
      <c r="C275" s="1">
        <v>0</v>
      </c>
      <c r="D275">
        <v>150</v>
      </c>
      <c r="E275">
        <v>350</v>
      </c>
      <c r="F275" s="197">
        <v>1140</v>
      </c>
      <c r="G275" s="197">
        <v>3800</v>
      </c>
      <c r="H275" s="197">
        <v>7800</v>
      </c>
      <c r="I275" s="197">
        <v>19800</v>
      </c>
      <c r="J275" s="197">
        <v>57000</v>
      </c>
      <c r="K275" s="197">
        <v>227000</v>
      </c>
      <c r="L275" s="197">
        <v>760000</v>
      </c>
      <c r="M275" s="197">
        <v>1480000</v>
      </c>
      <c r="N275" s="3"/>
      <c r="O275" s="3"/>
      <c r="P275" s="3"/>
      <c r="Q275" s="3"/>
      <c r="R275" s="3"/>
      <c r="S275" s="3"/>
      <c r="T275" s="3"/>
      <c r="U275" s="3"/>
      <c r="V275" s="3"/>
      <c r="W275" s="3"/>
      <c r="X275" s="189">
        <f t="shared" si="48"/>
        <v>2557040</v>
      </c>
      <c r="Y275" s="3"/>
      <c r="Z275" s="35">
        <f t="shared" ref="Z275:Z317" si="50">MOD(X275,24)</f>
        <v>8</v>
      </c>
      <c r="AB275" s="226">
        <f>IF(ISERROR(INDEX($AX$4:$AX$27,MATCH($B275,$AD$4:$AD$27,0))),"",INDEX($AX$4:$AX$27,MATCH($B275,$AD$4:$AD$27,0)))</f>
        <v>6</v>
      </c>
      <c r="AC275" s="189">
        <f t="shared" si="49"/>
        <v>15342240</v>
      </c>
      <c r="AD275" s="2"/>
      <c r="AE275" s="2"/>
      <c r="AF275" s="227"/>
      <c r="AG275" s="227"/>
      <c r="AH275" s="227"/>
      <c r="AI275" s="227"/>
      <c r="AJ275" s="227"/>
      <c r="AK275" s="228"/>
      <c r="AL275" s="227"/>
      <c r="AM275" s="227"/>
      <c r="AN275" s="2"/>
      <c r="AO275" s="225"/>
    </row>
    <row r="276" spans="2:41">
      <c r="B276" s="22"/>
      <c r="D276" t="s">
        <v>108</v>
      </c>
      <c r="E276" t="s">
        <v>108</v>
      </c>
      <c r="F276" t="s">
        <v>108</v>
      </c>
      <c r="G276" t="s">
        <v>108</v>
      </c>
      <c r="H276" t="s">
        <v>108</v>
      </c>
      <c r="I276" s="197">
        <v>3500</v>
      </c>
      <c r="J276" s="197">
        <v>13500</v>
      </c>
      <c r="K276" s="197">
        <v>136000</v>
      </c>
      <c r="L276" s="197">
        <v>680000</v>
      </c>
      <c r="M276" s="197">
        <v>1440000</v>
      </c>
      <c r="N276" s="3"/>
      <c r="O276" s="3"/>
      <c r="P276" s="3"/>
      <c r="Q276" s="3"/>
      <c r="R276" s="3"/>
      <c r="S276" s="3"/>
      <c r="T276" s="3"/>
      <c r="U276" s="3"/>
      <c r="V276" s="3"/>
      <c r="W276" s="3"/>
      <c r="X276" s="189">
        <f t="shared" si="48"/>
        <v>2273000</v>
      </c>
      <c r="Y276" s="3"/>
      <c r="Z276" s="35"/>
      <c r="AB276" s="226">
        <f>AB275</f>
        <v>6</v>
      </c>
      <c r="AC276" s="189">
        <f t="shared" si="49"/>
        <v>13638000</v>
      </c>
      <c r="AD276" s="2"/>
      <c r="AE276" s="2"/>
      <c r="AF276" s="227"/>
      <c r="AG276" s="227"/>
      <c r="AH276" s="227"/>
      <c r="AI276" s="227"/>
      <c r="AJ276" s="227"/>
      <c r="AK276" s="228"/>
      <c r="AL276" s="227"/>
      <c r="AM276" s="227"/>
      <c r="AN276" s="227"/>
      <c r="AO276" s="225"/>
    </row>
    <row r="277" spans="2:41">
      <c r="B277" s="22"/>
      <c r="D277" s="219" t="s">
        <v>108</v>
      </c>
      <c r="E277" s="219" t="s">
        <v>108</v>
      </c>
      <c r="F277" s="219" t="s">
        <v>108</v>
      </c>
      <c r="G277" s="219" t="s">
        <v>108</v>
      </c>
      <c r="H277" s="219" t="s">
        <v>108</v>
      </c>
      <c r="I277" s="219" t="s">
        <v>108</v>
      </c>
      <c r="J277" s="219">
        <v>3600</v>
      </c>
      <c r="K277" s="219">
        <v>39000</v>
      </c>
      <c r="L277" s="219">
        <v>298000</v>
      </c>
      <c r="M277" s="219">
        <v>1130000</v>
      </c>
      <c r="N277" s="3"/>
      <c r="O277" s="3"/>
      <c r="P277" s="3"/>
      <c r="Q277" s="3"/>
      <c r="R277" s="3"/>
      <c r="S277" s="3"/>
      <c r="T277" s="3"/>
      <c r="U277" s="3"/>
      <c r="V277" s="3"/>
      <c r="W277" s="3"/>
      <c r="X277" s="189">
        <f t="shared" si="48"/>
        <v>1470600</v>
      </c>
      <c r="Y277" s="3"/>
      <c r="Z277" s="35"/>
      <c r="AB277" s="226">
        <f>AB275</f>
        <v>6</v>
      </c>
      <c r="AC277" s="189">
        <f t="shared" si="49"/>
        <v>8823600</v>
      </c>
      <c r="AD277" s="2"/>
      <c r="AE277" s="2"/>
      <c r="AF277" s="227"/>
      <c r="AG277" s="227"/>
      <c r="AH277" s="227"/>
      <c r="AI277" s="227"/>
      <c r="AJ277" s="227"/>
      <c r="AK277" s="228"/>
      <c r="AL277" s="227"/>
      <c r="AM277" s="227"/>
      <c r="AN277" s="227"/>
      <c r="AO277" s="225"/>
    </row>
    <row r="278" spans="2:41">
      <c r="B278" s="22"/>
      <c r="C278" s="1">
        <f>SUM($C275:C275)</f>
        <v>0</v>
      </c>
      <c r="D278" s="1">
        <f>SUM($C275:D275)</f>
        <v>150</v>
      </c>
      <c r="E278" s="1">
        <f>SUM($C275:E275)</f>
        <v>500</v>
      </c>
      <c r="F278" s="1">
        <f>SUM($C275:F275)</f>
        <v>1640</v>
      </c>
      <c r="G278" s="1">
        <f>SUM($C275:G275)</f>
        <v>5440</v>
      </c>
      <c r="H278" s="1">
        <f>SUM($C275:H275)</f>
        <v>13240</v>
      </c>
      <c r="I278" s="1">
        <f>SUM($C275:I275)</f>
        <v>33040</v>
      </c>
      <c r="J278" s="1">
        <f>SUM($C275:J275)</f>
        <v>90040</v>
      </c>
      <c r="K278" s="1">
        <f>SUM($C275:K275)</f>
        <v>317040</v>
      </c>
      <c r="L278" s="1">
        <f>SUM($C275:L275)</f>
        <v>1077040</v>
      </c>
      <c r="M278" s="1">
        <f>SUM($C275:M275)</f>
        <v>2557040</v>
      </c>
      <c r="N278" s="3"/>
      <c r="O278" s="3"/>
      <c r="P278" s="3"/>
      <c r="Q278" s="3"/>
      <c r="R278" s="3"/>
      <c r="S278" s="3"/>
      <c r="T278" s="3"/>
      <c r="U278" s="3"/>
      <c r="V278" s="3"/>
      <c r="W278" s="3"/>
      <c r="X278" s="189"/>
      <c r="Y278" s="3"/>
      <c r="Z278" s="35"/>
      <c r="AB278" s="226"/>
      <c r="AC278" s="189"/>
      <c r="AD278" s="2"/>
      <c r="AE278" s="2"/>
      <c r="AF278" s="227"/>
      <c r="AG278" s="227"/>
      <c r="AH278" s="227"/>
      <c r="AI278" s="227"/>
      <c r="AJ278" s="227"/>
      <c r="AK278" s="228"/>
      <c r="AL278" s="227"/>
      <c r="AM278" s="227"/>
      <c r="AN278" s="227"/>
      <c r="AO278" s="225"/>
    </row>
    <row r="279" spans="2:41">
      <c r="B279" s="22"/>
      <c r="C279" s="1">
        <f>SUM($C276:C276)</f>
        <v>0</v>
      </c>
      <c r="D279" s="1">
        <f>SUM($C276:D276)</f>
        <v>0</v>
      </c>
      <c r="E279" s="1">
        <f>SUM($C276:E276)</f>
        <v>0</v>
      </c>
      <c r="F279" s="1">
        <f>SUM($C276:F276)</f>
        <v>0</v>
      </c>
      <c r="G279" s="1">
        <f>SUM($C276:G276)</f>
        <v>0</v>
      </c>
      <c r="H279" s="1">
        <f>SUM($C276:H276)</f>
        <v>0</v>
      </c>
      <c r="I279" s="1">
        <f>SUM($C276:I276)</f>
        <v>3500</v>
      </c>
      <c r="J279" s="1">
        <f>SUM($C276:J276)</f>
        <v>17000</v>
      </c>
      <c r="K279" s="1">
        <f>SUM($C276:K276)</f>
        <v>153000</v>
      </c>
      <c r="L279" s="1">
        <f>SUM($C276:L276)</f>
        <v>833000</v>
      </c>
      <c r="M279" s="1">
        <f>SUM($C276:M276)</f>
        <v>2273000</v>
      </c>
      <c r="N279" s="3"/>
      <c r="O279" s="3"/>
      <c r="P279" s="3"/>
      <c r="Q279" s="3"/>
      <c r="R279" s="3"/>
      <c r="S279" s="3"/>
      <c r="T279" s="3"/>
      <c r="U279" s="3"/>
      <c r="V279" s="3"/>
      <c r="W279" s="3"/>
      <c r="X279" s="189"/>
      <c r="Y279" s="3"/>
      <c r="Z279" s="35"/>
      <c r="AB279" s="226"/>
      <c r="AC279" s="189"/>
      <c r="AD279" s="2"/>
      <c r="AE279" s="2"/>
      <c r="AF279" s="227"/>
      <c r="AG279" s="227"/>
      <c r="AH279" s="227"/>
      <c r="AI279" s="227"/>
      <c r="AJ279" s="227"/>
      <c r="AK279" s="228"/>
      <c r="AL279" s="227"/>
      <c r="AM279" s="227"/>
      <c r="AN279" s="227"/>
      <c r="AO279" s="225"/>
    </row>
    <row r="280" spans="2:41">
      <c r="B280" s="22"/>
      <c r="C280" s="1">
        <f>SUM($C277:C277)</f>
        <v>0</v>
      </c>
      <c r="D280" s="1">
        <f>SUM($C277:D277)</f>
        <v>0</v>
      </c>
      <c r="E280" s="1">
        <f>SUM($C277:E277)</f>
        <v>0</v>
      </c>
      <c r="F280" s="1">
        <f>SUM($C277:F277)</f>
        <v>0</v>
      </c>
      <c r="G280" s="1">
        <f>SUM($C277:G277)</f>
        <v>0</v>
      </c>
      <c r="H280" s="1">
        <f>SUM($C277:H277)</f>
        <v>0</v>
      </c>
      <c r="I280" s="1">
        <f>SUM($C277:I277)</f>
        <v>0</v>
      </c>
      <c r="J280" s="1">
        <f>SUM($C277:J277)</f>
        <v>3600</v>
      </c>
      <c r="K280" s="1">
        <f>SUM($C277:K277)</f>
        <v>42600</v>
      </c>
      <c r="L280" s="1">
        <f>SUM($C277:L277)</f>
        <v>340600</v>
      </c>
      <c r="M280" s="1">
        <f>SUM($C277:M277)</f>
        <v>1470600</v>
      </c>
      <c r="N280" s="3"/>
      <c r="O280" s="3"/>
      <c r="P280" s="3"/>
      <c r="Q280" s="3"/>
      <c r="R280" s="3"/>
      <c r="S280" s="3"/>
      <c r="T280" s="3"/>
      <c r="U280" s="3"/>
      <c r="V280" s="3"/>
      <c r="W280" s="3"/>
      <c r="X280" s="189"/>
      <c r="Y280" s="3"/>
      <c r="Z280" s="35"/>
      <c r="AB280" s="226"/>
      <c r="AC280" s="189"/>
      <c r="AD280" s="2"/>
      <c r="AE280" s="2"/>
      <c r="AF280" s="227"/>
      <c r="AG280" s="227"/>
      <c r="AH280" s="227"/>
      <c r="AI280" s="227"/>
      <c r="AJ280" s="227"/>
      <c r="AK280" s="228"/>
      <c r="AL280" s="227"/>
      <c r="AM280" s="227"/>
      <c r="AN280" s="227"/>
      <c r="AO280" s="225"/>
    </row>
    <row r="281" spans="2:41">
      <c r="B281" s="22" t="s">
        <v>183</v>
      </c>
      <c r="C281" s="1">
        <v>0</v>
      </c>
      <c r="D281" t="s">
        <v>108</v>
      </c>
      <c r="E281">
        <v>200</v>
      </c>
      <c r="F281" s="197">
        <v>600</v>
      </c>
      <c r="G281" s="197">
        <v>3500</v>
      </c>
      <c r="H281" s="197">
        <v>10000</v>
      </c>
      <c r="I281" s="197" t="s">
        <v>108</v>
      </c>
      <c r="J281" s="197" t="s">
        <v>108</v>
      </c>
      <c r="K281" s="197" t="s">
        <v>108</v>
      </c>
      <c r="L281" s="197" t="s">
        <v>108</v>
      </c>
      <c r="M281" s="197" t="s">
        <v>108</v>
      </c>
      <c r="N281" s="3"/>
      <c r="O281" s="3"/>
      <c r="P281" s="3"/>
      <c r="Q281" s="3"/>
      <c r="R281" s="3"/>
      <c r="S281" s="3"/>
      <c r="T281" s="3"/>
      <c r="U281" s="3"/>
      <c r="V281" s="3"/>
      <c r="W281" s="3"/>
      <c r="X281" s="189">
        <f t="shared" si="48"/>
        <v>14300</v>
      </c>
      <c r="Y281" s="3"/>
      <c r="Z281" s="35">
        <f t="shared" si="50"/>
        <v>20</v>
      </c>
      <c r="AB281" s="226">
        <f>IF(ISERROR(INDEX($AX$4:$AX$27,MATCH($B281,$AD$4:$AD$27,0))),"",INDEX($AX$4:$AX$27,MATCH($B281,$AD$4:$AD$27,0)))</f>
        <v>1</v>
      </c>
      <c r="AC281" s="189">
        <f t="shared" si="49"/>
        <v>14300</v>
      </c>
      <c r="AD281" s="2"/>
      <c r="AE281" s="2"/>
      <c r="AF281" s="227"/>
      <c r="AG281" s="227"/>
      <c r="AH281" s="227"/>
      <c r="AI281" s="227"/>
      <c r="AJ281" s="227"/>
      <c r="AK281" s="228"/>
      <c r="AL281" s="227"/>
      <c r="AM281" s="227"/>
      <c r="AN281" s="227"/>
      <c r="AO281" s="225"/>
    </row>
    <row r="282" spans="2:41">
      <c r="B282" s="22"/>
      <c r="D282" t="s">
        <v>108</v>
      </c>
      <c r="E282" t="s">
        <v>108</v>
      </c>
      <c r="F282" t="s">
        <v>108</v>
      </c>
      <c r="G282" t="s">
        <v>108</v>
      </c>
      <c r="H282" t="s">
        <v>108</v>
      </c>
      <c r="I282" s="197">
        <v>9300</v>
      </c>
      <c r="J282" s="197">
        <v>21000</v>
      </c>
      <c r="K282" s="197">
        <v>95000</v>
      </c>
      <c r="L282" s="197">
        <v>410000</v>
      </c>
      <c r="M282" s="197">
        <v>670000</v>
      </c>
      <c r="N282" s="3"/>
      <c r="O282" s="3"/>
      <c r="P282" s="3"/>
      <c r="Q282" s="3"/>
      <c r="R282" s="3"/>
      <c r="S282" s="3"/>
      <c r="T282" s="3"/>
      <c r="U282" s="3"/>
      <c r="V282" s="3"/>
      <c r="W282" s="3"/>
      <c r="X282" s="189">
        <f t="shared" si="48"/>
        <v>1205300</v>
      </c>
      <c r="Y282" s="3"/>
      <c r="Z282" s="35"/>
      <c r="AB282" s="226">
        <f>AB281</f>
        <v>1</v>
      </c>
      <c r="AC282" s="189">
        <f t="shared" si="49"/>
        <v>1205300</v>
      </c>
      <c r="AD282" s="2"/>
      <c r="AE282" s="2"/>
      <c r="AF282" s="227"/>
      <c r="AG282" s="227"/>
      <c r="AH282" s="227"/>
      <c r="AI282" s="227"/>
      <c r="AJ282" s="227"/>
      <c r="AK282" s="228"/>
      <c r="AL282" s="227"/>
      <c r="AM282" s="227"/>
      <c r="AN282" s="227"/>
      <c r="AO282" s="225"/>
    </row>
    <row r="283" spans="2:41">
      <c r="B283" s="22"/>
      <c r="D283" s="219" t="s">
        <v>108</v>
      </c>
      <c r="E283" s="219" t="s">
        <v>108</v>
      </c>
      <c r="F283" s="219" t="s">
        <v>108</v>
      </c>
      <c r="G283" s="219" t="s">
        <v>108</v>
      </c>
      <c r="H283" s="219" t="s">
        <v>108</v>
      </c>
      <c r="I283" s="219" t="s">
        <v>108</v>
      </c>
      <c r="J283" s="219">
        <v>5600</v>
      </c>
      <c r="K283" s="219">
        <v>24800</v>
      </c>
      <c r="L283" s="219">
        <v>149000</v>
      </c>
      <c r="M283" s="220">
        <v>420000</v>
      </c>
      <c r="N283" s="3"/>
      <c r="O283" s="3"/>
      <c r="P283" s="3"/>
      <c r="Q283" s="3"/>
      <c r="R283" s="3"/>
      <c r="S283" s="3"/>
      <c r="T283" s="3"/>
      <c r="U283" s="3"/>
      <c r="V283" s="3"/>
      <c r="W283" s="3"/>
      <c r="X283" s="189">
        <f t="shared" si="48"/>
        <v>599400</v>
      </c>
      <c r="Y283" s="3"/>
      <c r="Z283" s="35"/>
      <c r="AB283" s="226">
        <f>AB281</f>
        <v>1</v>
      </c>
      <c r="AC283" s="189">
        <f t="shared" si="49"/>
        <v>599400</v>
      </c>
      <c r="AD283" s="2"/>
      <c r="AE283" s="2"/>
      <c r="AF283" s="227"/>
      <c r="AG283" s="227"/>
      <c r="AH283" s="227"/>
      <c r="AI283" s="227"/>
      <c r="AJ283" s="227"/>
      <c r="AK283" s="228"/>
      <c r="AL283" s="227"/>
      <c r="AM283" s="227"/>
      <c r="AN283" s="227"/>
      <c r="AO283" s="225"/>
    </row>
    <row r="284" spans="2:41">
      <c r="B284" s="22"/>
      <c r="C284" s="1">
        <f>SUM($C281:C281)</f>
        <v>0</v>
      </c>
      <c r="D284" s="1">
        <f>SUM($C281:D281)</f>
        <v>0</v>
      </c>
      <c r="E284" s="1">
        <f>SUM($C281:E281)</f>
        <v>200</v>
      </c>
      <c r="F284" s="1">
        <f>SUM($C281:F281)</f>
        <v>800</v>
      </c>
      <c r="G284" s="1">
        <f>SUM($C281:G281)</f>
        <v>4300</v>
      </c>
      <c r="H284" s="1">
        <f>SUM($C281:H281)</f>
        <v>14300</v>
      </c>
      <c r="I284" s="1">
        <f>SUM($C281:I281)</f>
        <v>14300</v>
      </c>
      <c r="J284" s="1">
        <f>SUM($C281:J281)</f>
        <v>14300</v>
      </c>
      <c r="K284" s="1">
        <f>SUM($C281:K281)</f>
        <v>14300</v>
      </c>
      <c r="L284" s="1">
        <f>SUM($C281:L281)</f>
        <v>14300</v>
      </c>
      <c r="M284" s="1">
        <f>SUM($C281:M281)</f>
        <v>14300</v>
      </c>
      <c r="N284" s="3"/>
      <c r="O284" s="3"/>
      <c r="P284" s="3"/>
      <c r="Q284" s="3"/>
      <c r="R284" s="3"/>
      <c r="S284" s="3"/>
      <c r="T284" s="3"/>
      <c r="U284" s="3"/>
      <c r="V284" s="3"/>
      <c r="W284" s="3"/>
      <c r="X284" s="189"/>
      <c r="Y284" s="3"/>
      <c r="Z284" s="35"/>
      <c r="AB284" s="226"/>
      <c r="AC284" s="189"/>
      <c r="AD284" s="2"/>
      <c r="AE284" s="2"/>
      <c r="AF284" s="227"/>
      <c r="AG284" s="227"/>
      <c r="AH284" s="227"/>
      <c r="AI284" s="227"/>
      <c r="AJ284" s="227"/>
      <c r="AK284" s="228"/>
      <c r="AL284" s="227"/>
      <c r="AM284" s="227"/>
      <c r="AN284" s="227"/>
      <c r="AO284" s="225"/>
    </row>
    <row r="285" spans="2:41">
      <c r="B285" s="22"/>
      <c r="C285" s="1">
        <f>SUM($C282:C282)</f>
        <v>0</v>
      </c>
      <c r="D285" s="1">
        <f>SUM($C282:D282)</f>
        <v>0</v>
      </c>
      <c r="E285" s="1">
        <f>SUM($C282:E282)</f>
        <v>0</v>
      </c>
      <c r="F285" s="1">
        <f>SUM($C282:F282)</f>
        <v>0</v>
      </c>
      <c r="G285" s="1">
        <f>SUM($C282:G282)</f>
        <v>0</v>
      </c>
      <c r="H285" s="1">
        <f>SUM($C282:H282)</f>
        <v>0</v>
      </c>
      <c r="I285" s="1">
        <f>SUM($C282:I282)</f>
        <v>9300</v>
      </c>
      <c r="J285" s="1">
        <f>SUM($C282:J282)</f>
        <v>30300</v>
      </c>
      <c r="K285" s="1">
        <f>SUM($C282:K282)</f>
        <v>125300</v>
      </c>
      <c r="L285" s="1">
        <f>SUM($C282:L282)</f>
        <v>535300</v>
      </c>
      <c r="M285" s="1">
        <f>SUM($C282:M282)</f>
        <v>1205300</v>
      </c>
      <c r="N285" s="3"/>
      <c r="O285" s="3"/>
      <c r="P285" s="3"/>
      <c r="Q285" s="3"/>
      <c r="R285" s="3"/>
      <c r="S285" s="3"/>
      <c r="T285" s="3"/>
      <c r="U285" s="3"/>
      <c r="V285" s="3"/>
      <c r="W285" s="3"/>
      <c r="X285" s="189"/>
      <c r="Y285" s="3"/>
      <c r="Z285" s="35"/>
      <c r="AB285" s="226"/>
      <c r="AC285" s="189"/>
      <c r="AD285" s="2"/>
      <c r="AE285" s="2"/>
      <c r="AF285" s="227"/>
      <c r="AG285" s="227"/>
      <c r="AH285" s="227"/>
      <c r="AI285" s="227"/>
      <c r="AJ285" s="227"/>
      <c r="AK285" s="228"/>
      <c r="AL285" s="227"/>
      <c r="AM285" s="227"/>
      <c r="AN285" s="227"/>
      <c r="AO285" s="225"/>
    </row>
    <row r="286" spans="2:41">
      <c r="B286" s="22"/>
      <c r="C286" s="1">
        <f>SUM($C283:C283)</f>
        <v>0</v>
      </c>
      <c r="D286" s="1">
        <f>SUM($C283:D283)</f>
        <v>0</v>
      </c>
      <c r="E286" s="1">
        <f>SUM($C283:E283)</f>
        <v>0</v>
      </c>
      <c r="F286" s="1">
        <f>SUM($C283:F283)</f>
        <v>0</v>
      </c>
      <c r="G286" s="1">
        <f>SUM($C283:G283)</f>
        <v>0</v>
      </c>
      <c r="H286" s="1">
        <f>SUM($C283:H283)</f>
        <v>0</v>
      </c>
      <c r="I286" s="1">
        <f>SUM($C283:I283)</f>
        <v>0</v>
      </c>
      <c r="J286" s="1">
        <f>SUM($C283:J283)</f>
        <v>5600</v>
      </c>
      <c r="K286" s="1">
        <f>SUM($C283:K283)</f>
        <v>30400</v>
      </c>
      <c r="L286" s="1">
        <f>SUM($C283:L283)</f>
        <v>179400</v>
      </c>
      <c r="M286" s="1">
        <f>SUM($C283:M283)</f>
        <v>599400</v>
      </c>
      <c r="N286" s="3"/>
      <c r="O286" s="3"/>
      <c r="P286" s="3"/>
      <c r="Q286" s="3"/>
      <c r="R286" s="3"/>
      <c r="S286" s="3"/>
      <c r="T286" s="3"/>
      <c r="U286" s="3"/>
      <c r="V286" s="3"/>
      <c r="W286" s="3"/>
      <c r="X286" s="189"/>
      <c r="Y286" s="3"/>
      <c r="Z286" s="35"/>
      <c r="AB286" s="226"/>
      <c r="AC286" s="189"/>
      <c r="AD286" s="2"/>
      <c r="AE286" s="2"/>
      <c r="AF286" s="227"/>
      <c r="AG286" s="227"/>
      <c r="AH286" s="227"/>
      <c r="AI286" s="227"/>
      <c r="AJ286" s="227"/>
      <c r="AK286" s="228"/>
      <c r="AL286" s="227"/>
      <c r="AM286" s="227"/>
      <c r="AN286" s="227"/>
      <c r="AO286" s="225"/>
    </row>
    <row r="287" spans="2:41">
      <c r="B287" s="22" t="s">
        <v>185</v>
      </c>
      <c r="C287" s="1">
        <v>0</v>
      </c>
      <c r="D287" s="197">
        <v>120</v>
      </c>
      <c r="E287" s="197">
        <v>210</v>
      </c>
      <c r="F287" s="197">
        <v>360</v>
      </c>
      <c r="G287" s="197">
        <v>580</v>
      </c>
      <c r="H287" s="197">
        <v>900</v>
      </c>
      <c r="I287" s="197">
        <v>1320</v>
      </c>
      <c r="J287" s="197">
        <v>1800</v>
      </c>
      <c r="K287" s="197">
        <v>2400</v>
      </c>
      <c r="L287" s="197">
        <v>3000</v>
      </c>
      <c r="M287" s="197">
        <v>3500</v>
      </c>
      <c r="N287" s="3"/>
      <c r="O287" s="3"/>
      <c r="P287" s="3"/>
      <c r="Q287" s="3"/>
      <c r="R287" s="3"/>
      <c r="S287" s="3"/>
      <c r="T287" s="3"/>
      <c r="U287" s="3"/>
      <c r="V287" s="3"/>
      <c r="W287" s="3"/>
      <c r="X287" s="189">
        <f t="shared" si="48"/>
        <v>14190</v>
      </c>
      <c r="Y287" s="3"/>
      <c r="Z287" s="35">
        <f t="shared" si="50"/>
        <v>6</v>
      </c>
      <c r="AB287" s="226">
        <f>IF(ISERROR(INDEX($AX$4:$AX$27,MATCH($B287,$AD$4:$AD$27,0))),"",INDEX($AX$4:$AX$27,MATCH($B287,$AD$4:$AD$27,0)))</f>
        <v>1</v>
      </c>
      <c r="AC287" s="189">
        <f t="shared" si="49"/>
        <v>14190</v>
      </c>
      <c r="AD287" s="2"/>
      <c r="AE287" s="2"/>
      <c r="AF287" s="227"/>
      <c r="AG287" s="227"/>
      <c r="AH287" s="227"/>
      <c r="AI287" s="227"/>
      <c r="AJ287" s="227"/>
      <c r="AK287" s="228"/>
      <c r="AL287" s="227"/>
      <c r="AM287" s="227"/>
      <c r="AN287" s="227"/>
      <c r="AO287" s="225"/>
    </row>
    <row r="288" spans="2:41">
      <c r="B288" s="22"/>
      <c r="C288" s="1">
        <v>0</v>
      </c>
      <c r="D288" s="197">
        <v>9800</v>
      </c>
      <c r="E288" s="197">
        <v>20300</v>
      </c>
      <c r="F288" s="197">
        <v>31500</v>
      </c>
      <c r="G288" s="197">
        <v>59000</v>
      </c>
      <c r="H288" s="197">
        <v>80000</v>
      </c>
      <c r="I288" s="197">
        <v>121000</v>
      </c>
      <c r="J288" s="197">
        <v>170000</v>
      </c>
      <c r="K288" s="197">
        <v>236000</v>
      </c>
      <c r="L288" s="197">
        <v>570000</v>
      </c>
      <c r="M288" s="197">
        <v>990000</v>
      </c>
      <c r="N288" s="3"/>
      <c r="O288" s="3"/>
      <c r="P288" s="3"/>
      <c r="Q288" s="3"/>
      <c r="R288" s="3"/>
      <c r="S288" s="3"/>
      <c r="T288" s="3"/>
      <c r="U288" s="3"/>
      <c r="V288" s="3"/>
      <c r="W288" s="3"/>
      <c r="X288" s="189">
        <f t="shared" si="48"/>
        <v>2287600</v>
      </c>
      <c r="Y288" s="3"/>
      <c r="Z288" s="35"/>
      <c r="AB288" s="226">
        <f>AB287</f>
        <v>1</v>
      </c>
      <c r="AC288" s="189">
        <f t="shared" si="49"/>
        <v>2287600</v>
      </c>
      <c r="AD288" s="2"/>
      <c r="AE288" s="2"/>
      <c r="AF288" s="227"/>
      <c r="AG288" s="227"/>
      <c r="AH288" s="227"/>
      <c r="AI288" s="227"/>
      <c r="AJ288" s="227"/>
      <c r="AK288" s="228"/>
      <c r="AL288" s="227"/>
      <c r="AM288" s="227"/>
      <c r="AN288" s="227"/>
      <c r="AO288" s="225"/>
    </row>
    <row r="289" spans="2:41">
      <c r="B289" s="22"/>
      <c r="C289" s="1">
        <v>0</v>
      </c>
      <c r="D289" t="s">
        <v>108</v>
      </c>
      <c r="E289" t="s">
        <v>108</v>
      </c>
      <c r="F289" s="197">
        <v>2000</v>
      </c>
      <c r="G289" s="197">
        <v>4800</v>
      </c>
      <c r="H289" s="197">
        <v>8400</v>
      </c>
      <c r="I289" s="197">
        <v>14900</v>
      </c>
      <c r="J289" s="197">
        <v>29100</v>
      </c>
      <c r="K289" s="197">
        <v>57000</v>
      </c>
      <c r="L289" s="197">
        <v>223000</v>
      </c>
      <c r="M289" s="197">
        <v>590000</v>
      </c>
      <c r="N289" s="3"/>
      <c r="O289" s="3"/>
      <c r="P289" s="3"/>
      <c r="Q289" s="3"/>
      <c r="R289" s="3"/>
      <c r="S289" s="3"/>
      <c r="T289" s="3"/>
      <c r="U289" s="3"/>
      <c r="V289" s="3"/>
      <c r="W289" s="3"/>
      <c r="X289" s="189">
        <f t="shared" si="48"/>
        <v>929200</v>
      </c>
      <c r="Y289" s="3"/>
      <c r="Z289" s="35"/>
      <c r="AB289" s="226">
        <f>AB287</f>
        <v>1</v>
      </c>
      <c r="AC289" s="189">
        <f t="shared" si="49"/>
        <v>929200</v>
      </c>
      <c r="AD289" s="2"/>
      <c r="AE289" s="2"/>
      <c r="AF289" s="2"/>
      <c r="AG289" s="2"/>
      <c r="AH289" s="2"/>
      <c r="AI289" s="2"/>
      <c r="AJ289" s="2"/>
      <c r="AK289" s="2"/>
      <c r="AL289" s="2"/>
      <c r="AM289" s="2"/>
      <c r="AN289" s="2"/>
      <c r="AO289" s="225"/>
    </row>
    <row r="290" spans="2:41">
      <c r="B290" s="22"/>
      <c r="C290" s="1">
        <f>SUM($C$287:C287)</f>
        <v>0</v>
      </c>
      <c r="D290" s="1">
        <f>SUM($C287:D287)</f>
        <v>120</v>
      </c>
      <c r="E290" s="1">
        <f>SUM($C287:E287)</f>
        <v>330</v>
      </c>
      <c r="F290" s="1">
        <f>SUM($C287:F287)</f>
        <v>690</v>
      </c>
      <c r="G290" s="1">
        <f>SUM($C287:G287)</f>
        <v>1270</v>
      </c>
      <c r="H290" s="1">
        <f>SUM($C287:H287)</f>
        <v>2170</v>
      </c>
      <c r="I290" s="1">
        <f>SUM($C287:I287)</f>
        <v>3490</v>
      </c>
      <c r="J290" s="1">
        <f>SUM($C287:J287)</f>
        <v>5290</v>
      </c>
      <c r="K290" s="1">
        <f>SUM($C287:K287)</f>
        <v>7690</v>
      </c>
      <c r="L290" s="1">
        <f>SUM($C287:L287)</f>
        <v>10690</v>
      </c>
      <c r="M290" s="1">
        <f>SUM($C287:M287)</f>
        <v>14190</v>
      </c>
      <c r="N290" s="3"/>
      <c r="O290" s="3"/>
      <c r="P290" s="3"/>
      <c r="Q290" s="3"/>
      <c r="R290" s="3"/>
      <c r="S290" s="3"/>
      <c r="T290" s="3"/>
      <c r="U290" s="3"/>
      <c r="V290" s="3"/>
      <c r="W290" s="3"/>
      <c r="X290" s="189"/>
      <c r="Y290" s="3"/>
      <c r="Z290" s="35"/>
      <c r="AB290" s="226"/>
      <c r="AC290" s="189"/>
      <c r="AD290" s="2"/>
      <c r="AE290" s="2"/>
      <c r="AF290" s="2"/>
      <c r="AG290" s="2"/>
      <c r="AH290" s="2"/>
      <c r="AI290" s="2"/>
      <c r="AJ290" s="2"/>
      <c r="AK290" s="2"/>
      <c r="AL290" s="2"/>
      <c r="AM290" s="2"/>
      <c r="AN290" s="2"/>
      <c r="AO290" s="225"/>
    </row>
    <row r="291" spans="2:41">
      <c r="B291" s="22"/>
      <c r="C291" s="1">
        <f>SUM($C$287:C288)</f>
        <v>0</v>
      </c>
      <c r="D291" s="1">
        <f>SUM($C288:D288)</f>
        <v>9800</v>
      </c>
      <c r="E291" s="1">
        <f>SUM($C288:E288)</f>
        <v>30100</v>
      </c>
      <c r="F291" s="1">
        <f>SUM($C288:F288)</f>
        <v>61600</v>
      </c>
      <c r="G291" s="1">
        <f>SUM($C288:G288)</f>
        <v>120600</v>
      </c>
      <c r="H291" s="1">
        <f>SUM($C288:H288)</f>
        <v>200600</v>
      </c>
      <c r="I291" s="1">
        <f>SUM($C288:I288)</f>
        <v>321600</v>
      </c>
      <c r="J291" s="1">
        <f>SUM($C288:J288)</f>
        <v>491600</v>
      </c>
      <c r="K291" s="1">
        <f>SUM($C288:K288)</f>
        <v>727600</v>
      </c>
      <c r="L291" s="1">
        <f>SUM($C288:L288)</f>
        <v>1297600</v>
      </c>
      <c r="M291" s="1">
        <f>SUM($C288:M288)</f>
        <v>2287600</v>
      </c>
      <c r="N291" s="3"/>
      <c r="O291" s="3"/>
      <c r="P291" s="3"/>
      <c r="Q291" s="3"/>
      <c r="R291" s="3"/>
      <c r="S291" s="3"/>
      <c r="T291" s="3"/>
      <c r="U291" s="3"/>
      <c r="V291" s="3"/>
      <c r="W291" s="3"/>
      <c r="X291" s="189"/>
      <c r="Y291" s="3"/>
      <c r="Z291" s="35"/>
      <c r="AB291" s="226"/>
      <c r="AC291" s="189"/>
      <c r="AD291" s="2"/>
      <c r="AE291" s="2"/>
      <c r="AF291" s="2"/>
      <c r="AG291" s="2"/>
      <c r="AH291" s="2"/>
      <c r="AI291" s="2"/>
      <c r="AJ291" s="2"/>
      <c r="AK291" s="2"/>
      <c r="AL291" s="2"/>
      <c r="AM291" s="2"/>
      <c r="AN291" s="2"/>
      <c r="AO291" s="225"/>
    </row>
    <row r="292" spans="2:41">
      <c r="B292" s="22"/>
      <c r="C292" s="1">
        <f>SUM($C$287:C289)</f>
        <v>0</v>
      </c>
      <c r="D292" s="1">
        <f>SUM($C289:D289)</f>
        <v>0</v>
      </c>
      <c r="E292" s="1">
        <f>SUM($C289:E289)</f>
        <v>0</v>
      </c>
      <c r="F292" s="1">
        <f>SUM($C289:F289)</f>
        <v>2000</v>
      </c>
      <c r="G292" s="1">
        <f>SUM($C289:G289)</f>
        <v>6800</v>
      </c>
      <c r="H292" s="1">
        <f>SUM($C289:H289)</f>
        <v>15200</v>
      </c>
      <c r="I292" s="1">
        <f>SUM($C289:I289)</f>
        <v>30100</v>
      </c>
      <c r="J292" s="1">
        <f>SUM($C289:J289)</f>
        <v>59200</v>
      </c>
      <c r="K292" s="1">
        <f>SUM($C289:K289)</f>
        <v>116200</v>
      </c>
      <c r="L292" s="1">
        <f>SUM($C289:L289)</f>
        <v>339200</v>
      </c>
      <c r="M292" s="1">
        <f>SUM($C289:M289)</f>
        <v>929200</v>
      </c>
      <c r="N292" s="3"/>
      <c r="O292" s="3"/>
      <c r="P292" s="3"/>
      <c r="Q292" s="3"/>
      <c r="R292" s="3"/>
      <c r="S292" s="3"/>
      <c r="T292" s="3"/>
      <c r="U292" s="3"/>
      <c r="V292" s="3"/>
      <c r="W292" s="3"/>
      <c r="X292" s="189"/>
      <c r="Y292" s="3"/>
      <c r="Z292" s="35"/>
      <c r="AB292" s="226"/>
      <c r="AC292" s="189"/>
      <c r="AD292" s="2"/>
      <c r="AE292" s="2"/>
      <c r="AF292" s="2"/>
      <c r="AG292" s="2"/>
      <c r="AH292" s="2"/>
      <c r="AI292" s="2"/>
      <c r="AJ292" s="2"/>
      <c r="AK292" s="2"/>
      <c r="AL292" s="2"/>
      <c r="AM292" s="2"/>
      <c r="AN292" s="2"/>
      <c r="AO292" s="225"/>
    </row>
    <row r="293" spans="2:41">
      <c r="B293" s="22" t="s">
        <v>187</v>
      </c>
      <c r="C293" s="1">
        <v>0</v>
      </c>
      <c r="D293" s="197">
        <v>39000</v>
      </c>
      <c r="E293" s="197">
        <v>126000</v>
      </c>
      <c r="F293" s="197">
        <v>126000</v>
      </c>
      <c r="G293" s="197">
        <v>251000</v>
      </c>
      <c r="H293" s="197">
        <v>390000</v>
      </c>
      <c r="I293" s="197">
        <v>810000</v>
      </c>
      <c r="J293" s="197">
        <v>1680000</v>
      </c>
      <c r="K293" s="197">
        <v>1860000</v>
      </c>
      <c r="L293" s="197">
        <v>1980000</v>
      </c>
      <c r="M293" s="197">
        <v>2100000</v>
      </c>
      <c r="N293" s="3"/>
      <c r="O293" s="3"/>
      <c r="P293" s="3"/>
      <c r="Q293" s="3"/>
      <c r="R293" s="3"/>
      <c r="S293" s="3"/>
      <c r="T293" s="3"/>
      <c r="U293" s="3"/>
      <c r="V293" s="3"/>
      <c r="W293" s="3"/>
      <c r="X293" s="189">
        <f t="shared" si="48"/>
        <v>9362000</v>
      </c>
      <c r="Y293" s="3"/>
      <c r="Z293" s="35">
        <f t="shared" si="50"/>
        <v>8</v>
      </c>
      <c r="AB293" s="226">
        <f>IF(ISERROR(INDEX($AX$4:$AX$27,MATCH($B293,$AD$4:$AD$27,0))),"",INDEX($AX$4:$AX$27,MATCH($B293,$AD$4:$AD$27,0)))</f>
        <v>1</v>
      </c>
      <c r="AC293" s="189">
        <f t="shared" si="49"/>
        <v>9362000</v>
      </c>
      <c r="AD293" s="2"/>
      <c r="AE293" s="2"/>
      <c r="AF293" s="2"/>
      <c r="AG293" s="2"/>
      <c r="AH293" s="2"/>
      <c r="AI293" s="2"/>
      <c r="AJ293" s="2"/>
      <c r="AK293" s="2"/>
      <c r="AL293" s="2"/>
      <c r="AM293" s="2"/>
      <c r="AN293" s="2"/>
      <c r="AO293" s="225"/>
    </row>
    <row r="294" spans="2:41">
      <c r="B294" s="22"/>
      <c r="D294" s="197">
        <v>9900</v>
      </c>
      <c r="E294" s="197">
        <v>33000</v>
      </c>
      <c r="F294" s="197">
        <v>63000</v>
      </c>
      <c r="G294" s="197">
        <v>126000</v>
      </c>
      <c r="H294" s="197">
        <v>261000</v>
      </c>
      <c r="I294" s="197">
        <v>540000</v>
      </c>
      <c r="J294" s="197">
        <v>840000</v>
      </c>
      <c r="K294" s="197">
        <v>1860000</v>
      </c>
      <c r="L294" s="197">
        <v>1980000</v>
      </c>
      <c r="M294" s="197">
        <v>2100000</v>
      </c>
      <c r="N294" s="3"/>
      <c r="O294" s="3"/>
      <c r="P294" s="3"/>
      <c r="Q294" s="3"/>
      <c r="R294" s="3"/>
      <c r="S294" s="3"/>
      <c r="T294" s="3"/>
      <c r="U294" s="3"/>
      <c r="V294" s="3"/>
      <c r="W294" s="3"/>
      <c r="X294" s="189">
        <f t="shared" si="48"/>
        <v>7812900</v>
      </c>
      <c r="Y294" s="3"/>
      <c r="Z294" s="35"/>
      <c r="AB294" s="226">
        <v>1</v>
      </c>
      <c r="AC294" s="189">
        <f t="shared" si="49"/>
        <v>7812900</v>
      </c>
      <c r="AD294" s="2"/>
      <c r="AE294" s="2"/>
      <c r="AF294" s="2"/>
      <c r="AG294" s="2"/>
      <c r="AH294" s="2"/>
      <c r="AI294" s="2"/>
      <c r="AJ294" s="2"/>
      <c r="AK294" s="2"/>
      <c r="AL294" s="2"/>
      <c r="AM294" s="2"/>
      <c r="AN294" s="2"/>
      <c r="AO294" s="225"/>
    </row>
    <row r="295" spans="2:41">
      <c r="B295" s="22"/>
      <c r="D295" s="3"/>
      <c r="E295" s="3"/>
      <c r="F295" s="3"/>
      <c r="G295" s="3"/>
      <c r="H295" s="3"/>
      <c r="I295" s="3"/>
      <c r="J295" s="3"/>
      <c r="K295" s="3"/>
      <c r="L295" s="3"/>
      <c r="M295" s="3"/>
      <c r="N295" s="3"/>
      <c r="O295" s="3"/>
      <c r="P295" s="3"/>
      <c r="Q295" s="3"/>
      <c r="R295" s="3"/>
      <c r="S295" s="3"/>
      <c r="T295" s="3"/>
      <c r="U295" s="3"/>
      <c r="V295" s="3"/>
      <c r="W295" s="3"/>
      <c r="X295" s="189">
        <f t="shared" si="48"/>
        <v>0</v>
      </c>
      <c r="Y295" s="3"/>
      <c r="Z295" s="35"/>
      <c r="AB295" s="226">
        <v>1</v>
      </c>
      <c r="AC295" s="189">
        <f t="shared" si="49"/>
        <v>0</v>
      </c>
      <c r="AD295" s="2"/>
      <c r="AE295" s="2"/>
      <c r="AF295" s="2"/>
      <c r="AG295" s="2"/>
      <c r="AH295" s="2"/>
      <c r="AI295" s="2"/>
      <c r="AJ295" s="2"/>
      <c r="AK295" s="2"/>
      <c r="AL295" s="2"/>
      <c r="AM295" s="2"/>
      <c r="AN295" s="2"/>
      <c r="AO295" s="225"/>
    </row>
    <row r="296" spans="2:41">
      <c r="B296" s="22"/>
      <c r="C296" s="1">
        <f>SUM($C293:C293)</f>
        <v>0</v>
      </c>
      <c r="D296" s="1">
        <f>SUM($C293:D293)</f>
        <v>39000</v>
      </c>
      <c r="E296" s="1">
        <f>SUM($C293:E293)</f>
        <v>165000</v>
      </c>
      <c r="F296" s="1">
        <f>SUM($C293:F293)</f>
        <v>291000</v>
      </c>
      <c r="G296" s="1">
        <f>SUM($C293:G293)</f>
        <v>542000</v>
      </c>
      <c r="H296" s="1">
        <f>SUM($C293:H293)</f>
        <v>932000</v>
      </c>
      <c r="I296" s="1">
        <f>SUM($C293:I293)</f>
        <v>1742000</v>
      </c>
      <c r="J296" s="1">
        <f>SUM($C293:J293)</f>
        <v>3422000</v>
      </c>
      <c r="K296" s="1">
        <f>SUM($C293:K293)</f>
        <v>5282000</v>
      </c>
      <c r="L296" s="1">
        <f>SUM($C293:L293)</f>
        <v>7262000</v>
      </c>
      <c r="M296" s="1">
        <f>SUM($C293:M293)</f>
        <v>9362000</v>
      </c>
      <c r="N296" s="3"/>
      <c r="O296" s="3"/>
      <c r="P296" s="3"/>
      <c r="Q296" s="3"/>
      <c r="R296" s="3"/>
      <c r="S296" s="3"/>
      <c r="T296" s="3"/>
      <c r="U296" s="3"/>
      <c r="V296" s="3"/>
      <c r="W296" s="3"/>
      <c r="X296" s="189"/>
      <c r="Y296" s="3"/>
      <c r="Z296" s="35"/>
      <c r="AB296" s="226"/>
      <c r="AC296" s="189"/>
      <c r="AD296" s="2"/>
      <c r="AE296" s="2"/>
      <c r="AF296" s="2"/>
      <c r="AG296" s="2"/>
      <c r="AH296" s="2"/>
      <c r="AI296" s="2"/>
      <c r="AJ296" s="2"/>
      <c r="AK296" s="2"/>
      <c r="AL296" s="2"/>
      <c r="AM296" s="2"/>
      <c r="AN296" s="2"/>
      <c r="AO296" s="225"/>
    </row>
    <row r="297" spans="2:41">
      <c r="B297" s="22"/>
      <c r="C297" s="1">
        <f>SUM($C294:C294)</f>
        <v>0</v>
      </c>
      <c r="D297" s="1">
        <f>SUM($C294:D294)</f>
        <v>9900</v>
      </c>
      <c r="E297" s="1">
        <f>SUM($C294:E294)</f>
        <v>42900</v>
      </c>
      <c r="F297" s="1">
        <f>SUM($C294:F294)</f>
        <v>105900</v>
      </c>
      <c r="G297" s="1">
        <f>SUM($C294:G294)</f>
        <v>231900</v>
      </c>
      <c r="H297" s="1">
        <f>SUM($C294:H294)</f>
        <v>492900</v>
      </c>
      <c r="I297" s="1">
        <f>SUM($C294:I294)</f>
        <v>1032900</v>
      </c>
      <c r="J297" s="1">
        <f>SUM($C294:J294)</f>
        <v>1872900</v>
      </c>
      <c r="K297" s="1">
        <f>SUM($C294:K294)</f>
        <v>3732900</v>
      </c>
      <c r="L297" s="1">
        <f>SUM($C294:L294)</f>
        <v>5712900</v>
      </c>
      <c r="M297" s="1">
        <f>SUM($C294:M294)</f>
        <v>7812900</v>
      </c>
      <c r="N297" s="3"/>
      <c r="O297" s="3"/>
      <c r="P297" s="3"/>
      <c r="Q297" s="3"/>
      <c r="R297" s="3"/>
      <c r="S297" s="3"/>
      <c r="T297" s="3"/>
      <c r="U297" s="3"/>
      <c r="V297" s="3"/>
      <c r="W297" s="3"/>
      <c r="X297" s="189"/>
      <c r="Y297" s="3"/>
      <c r="Z297" s="35"/>
      <c r="AB297" s="226"/>
      <c r="AC297" s="189"/>
      <c r="AD297" s="2"/>
      <c r="AE297" s="2"/>
      <c r="AF297" s="2"/>
      <c r="AG297" s="2"/>
      <c r="AH297" s="2"/>
      <c r="AI297" s="2"/>
      <c r="AJ297" s="2"/>
      <c r="AK297" s="2"/>
      <c r="AL297" s="2"/>
      <c r="AM297" s="2"/>
      <c r="AN297" s="2"/>
      <c r="AO297" s="225"/>
    </row>
    <row r="298" spans="2:41">
      <c r="B298" s="22"/>
      <c r="C298" s="1">
        <f>SUM($C295:C295)</f>
        <v>0</v>
      </c>
      <c r="D298" s="1">
        <f>SUM($C295:D295)</f>
        <v>0</v>
      </c>
      <c r="E298" s="1">
        <f>SUM($C295:E295)</f>
        <v>0</v>
      </c>
      <c r="F298" s="1">
        <f>SUM($C295:F295)</f>
        <v>0</v>
      </c>
      <c r="G298" s="1">
        <f>SUM($C295:G295)</f>
        <v>0</v>
      </c>
      <c r="H298" s="1">
        <f>SUM($C295:H295)</f>
        <v>0</v>
      </c>
      <c r="I298" s="1">
        <f>SUM($C295:I295)</f>
        <v>0</v>
      </c>
      <c r="J298" s="1">
        <f>SUM($C295:J295)</f>
        <v>0</v>
      </c>
      <c r="K298" s="1">
        <f>SUM($C295:K295)</f>
        <v>0</v>
      </c>
      <c r="L298" s="1">
        <f>SUM($C295:L295)</f>
        <v>0</v>
      </c>
      <c r="M298" s="1">
        <f>SUM($C295:M295)</f>
        <v>0</v>
      </c>
      <c r="N298" s="3"/>
      <c r="O298" s="3"/>
      <c r="P298" s="3"/>
      <c r="Q298" s="3"/>
      <c r="R298" s="3"/>
      <c r="S298" s="3"/>
      <c r="T298" s="3"/>
      <c r="U298" s="3"/>
      <c r="V298" s="3"/>
      <c r="W298" s="3"/>
      <c r="X298" s="189"/>
      <c r="Y298" s="3"/>
      <c r="Z298" s="35"/>
      <c r="AB298" s="226"/>
      <c r="AC298" s="189"/>
      <c r="AD298" s="2"/>
      <c r="AE298" s="2"/>
      <c r="AF298" s="2"/>
      <c r="AG298" s="2"/>
      <c r="AH298" s="2"/>
      <c r="AI298" s="2"/>
      <c r="AJ298" s="2"/>
      <c r="AK298" s="2"/>
      <c r="AL298" s="2"/>
      <c r="AM298" s="2"/>
      <c r="AN298" s="2"/>
      <c r="AO298" s="225"/>
    </row>
    <row r="299" spans="2:41">
      <c r="B299" s="22" t="s">
        <v>192</v>
      </c>
      <c r="C299" s="1">
        <v>0</v>
      </c>
      <c r="D299">
        <v>130</v>
      </c>
      <c r="E299">
        <v>500</v>
      </c>
      <c r="F299" s="197">
        <v>4100</v>
      </c>
      <c r="G299" s="197">
        <v>10400</v>
      </c>
      <c r="H299" s="197">
        <v>20000</v>
      </c>
      <c r="I299" s="197">
        <v>26400</v>
      </c>
      <c r="J299" s="197">
        <v>65000</v>
      </c>
      <c r="K299" s="197">
        <v>158000</v>
      </c>
      <c r="L299" s="197">
        <v>450000</v>
      </c>
      <c r="M299" s="197">
        <v>1080000</v>
      </c>
      <c r="N299" s="3"/>
      <c r="O299" s="3"/>
      <c r="P299" s="3"/>
      <c r="Q299" s="3"/>
      <c r="R299" s="3"/>
      <c r="S299" s="3"/>
      <c r="T299" s="3"/>
      <c r="U299" s="3"/>
      <c r="V299" s="3"/>
      <c r="W299" s="3"/>
      <c r="X299" s="189">
        <f>SUM(D299:W299)</f>
        <v>1814530</v>
      </c>
      <c r="Y299" s="3"/>
      <c r="Z299" s="35">
        <f t="shared" si="50"/>
        <v>10</v>
      </c>
      <c r="AB299" s="226">
        <f>IF(ISERROR(INDEX($AX$4:$AX$27,MATCH($B299,$AD$4:$AD$27,0))),"",INDEX($AX$4:$AX$27,MATCH($B299,$AD$4:$AD$27,0)))</f>
        <v>4</v>
      </c>
      <c r="AC299" s="189">
        <f t="shared" si="49"/>
        <v>7258120</v>
      </c>
      <c r="AD299" s="2"/>
      <c r="AE299" s="2"/>
      <c r="AF299" s="2"/>
      <c r="AG299" s="227"/>
      <c r="AH299" s="227"/>
      <c r="AI299" s="227"/>
      <c r="AJ299" s="227"/>
      <c r="AK299" s="227"/>
      <c r="AL299" s="2"/>
      <c r="AM299" s="2"/>
      <c r="AN299" s="2"/>
      <c r="AO299" s="225"/>
    </row>
    <row r="300" spans="2:41">
      <c r="B300" s="22"/>
      <c r="D300" t="s">
        <v>108</v>
      </c>
      <c r="E300" t="s">
        <v>108</v>
      </c>
      <c r="F300" t="s">
        <v>108</v>
      </c>
      <c r="G300" t="s">
        <v>108</v>
      </c>
      <c r="H300" t="s">
        <v>108</v>
      </c>
      <c r="I300" s="197">
        <v>4600</v>
      </c>
      <c r="J300" s="197">
        <v>14200</v>
      </c>
      <c r="K300" s="197">
        <v>40000</v>
      </c>
      <c r="L300" s="197">
        <v>273000</v>
      </c>
      <c r="M300" s="197">
        <v>820000</v>
      </c>
      <c r="N300" s="3"/>
      <c r="O300" s="3"/>
      <c r="P300" s="3"/>
      <c r="Q300" s="3"/>
      <c r="R300" s="3"/>
      <c r="S300" s="3"/>
      <c r="T300" s="3"/>
      <c r="U300" s="3"/>
      <c r="V300" s="3"/>
      <c r="W300" s="3"/>
      <c r="X300" s="189">
        <f t="shared" ref="X300:X301" si="51">SUM(D300:W300)</f>
        <v>1151800</v>
      </c>
      <c r="Y300" s="3"/>
      <c r="Z300" s="35"/>
      <c r="AB300" s="226">
        <v>4</v>
      </c>
      <c r="AC300" s="189">
        <f t="shared" si="49"/>
        <v>4607200</v>
      </c>
      <c r="AD300" s="2"/>
      <c r="AE300" s="2"/>
      <c r="AF300" s="2"/>
      <c r="AG300" s="227"/>
      <c r="AH300" s="227"/>
      <c r="AI300" s="227"/>
      <c r="AJ300" s="227"/>
      <c r="AK300" s="227"/>
      <c r="AL300" s="2"/>
      <c r="AM300" s="2"/>
      <c r="AN300" s="2"/>
      <c r="AO300" s="225"/>
    </row>
    <row r="301" spans="2:41">
      <c r="B301" s="22"/>
      <c r="D301" t="s">
        <v>108</v>
      </c>
      <c r="E301" t="s">
        <v>108</v>
      </c>
      <c r="F301" t="s">
        <v>108</v>
      </c>
      <c r="G301" t="s">
        <v>108</v>
      </c>
      <c r="H301" t="s">
        <v>108</v>
      </c>
      <c r="I301" t="s">
        <v>108</v>
      </c>
      <c r="J301" t="s">
        <v>108</v>
      </c>
      <c r="K301" s="197">
        <v>12800</v>
      </c>
      <c r="L301" s="197">
        <v>78000</v>
      </c>
      <c r="M301" s="197">
        <v>298000</v>
      </c>
      <c r="N301" s="3"/>
      <c r="O301" s="3"/>
      <c r="P301" s="3"/>
      <c r="Q301" s="3"/>
      <c r="R301" s="3"/>
      <c r="S301" s="3"/>
      <c r="T301" s="3"/>
      <c r="U301" s="3"/>
      <c r="V301" s="3"/>
      <c r="W301" s="3"/>
      <c r="X301" s="189">
        <f t="shared" si="51"/>
        <v>388800</v>
      </c>
      <c r="Y301" s="3"/>
      <c r="Z301" s="35"/>
      <c r="AB301" s="226">
        <v>4</v>
      </c>
      <c r="AC301" s="189">
        <f t="shared" si="49"/>
        <v>1555200</v>
      </c>
      <c r="AD301" s="2"/>
      <c r="AE301" s="2"/>
      <c r="AF301" s="2"/>
      <c r="AG301" s="227"/>
      <c r="AH301" s="227"/>
      <c r="AI301" s="227"/>
      <c r="AJ301" s="227"/>
      <c r="AK301" s="227"/>
      <c r="AL301" s="2"/>
      <c r="AM301" s="2"/>
      <c r="AN301" s="2"/>
      <c r="AO301" s="225"/>
    </row>
    <row r="302" spans="2:41">
      <c r="B302" s="22"/>
      <c r="C302" s="1">
        <f>SUM($C299:C299)</f>
        <v>0</v>
      </c>
      <c r="D302" s="1">
        <f>SUM($C299:D299)</f>
        <v>130</v>
      </c>
      <c r="E302" s="1">
        <f>SUM($C299:E299)</f>
        <v>630</v>
      </c>
      <c r="F302" s="1">
        <f>SUM($C299:F299)</f>
        <v>4730</v>
      </c>
      <c r="G302" s="1">
        <f>SUM($C299:G299)</f>
        <v>15130</v>
      </c>
      <c r="H302" s="1">
        <f>SUM($C299:H299)</f>
        <v>35130</v>
      </c>
      <c r="I302" s="1">
        <f>SUM($C299:I299)</f>
        <v>61530</v>
      </c>
      <c r="J302" s="1">
        <f>SUM($C299:J299)</f>
        <v>126530</v>
      </c>
      <c r="K302" s="1">
        <f>SUM($C299:K299)</f>
        <v>284530</v>
      </c>
      <c r="L302" s="1">
        <f>SUM($C299:L299)</f>
        <v>734530</v>
      </c>
      <c r="M302" s="1">
        <f>SUM($C299:M299)</f>
        <v>1814530</v>
      </c>
      <c r="N302" s="3"/>
      <c r="O302" s="3"/>
      <c r="P302" s="3"/>
      <c r="Q302" s="3"/>
      <c r="R302" s="3"/>
      <c r="S302" s="3"/>
      <c r="T302" s="3"/>
      <c r="U302" s="3"/>
      <c r="V302" s="3"/>
      <c r="W302" s="3"/>
      <c r="X302" s="189"/>
      <c r="Y302" s="3"/>
      <c r="Z302" s="35"/>
      <c r="AB302" s="226"/>
      <c r="AC302" s="189"/>
      <c r="AD302" s="2"/>
      <c r="AE302" s="2"/>
      <c r="AF302" s="2"/>
      <c r="AG302" s="227"/>
      <c r="AH302" s="227"/>
      <c r="AI302" s="227"/>
      <c r="AJ302" s="227"/>
      <c r="AK302" s="227"/>
      <c r="AL302" s="2"/>
      <c r="AM302" s="2"/>
      <c r="AN302" s="2"/>
      <c r="AO302" s="225"/>
    </row>
    <row r="303" spans="2:41">
      <c r="B303" s="22"/>
      <c r="C303" s="1">
        <f>SUM($C300:C300)</f>
        <v>0</v>
      </c>
      <c r="D303" s="1">
        <f>SUM($C300:D300)</f>
        <v>0</v>
      </c>
      <c r="E303" s="1">
        <f>SUM($C300:E300)</f>
        <v>0</v>
      </c>
      <c r="F303" s="1">
        <f>SUM($C300:F300)</f>
        <v>0</v>
      </c>
      <c r="G303" s="1">
        <f>SUM($C300:G300)</f>
        <v>0</v>
      </c>
      <c r="H303" s="1">
        <f>SUM($C300:H300)</f>
        <v>0</v>
      </c>
      <c r="I303" s="1">
        <f>SUM($C300:I300)</f>
        <v>4600</v>
      </c>
      <c r="J303" s="1">
        <f>SUM($C300:J300)</f>
        <v>18800</v>
      </c>
      <c r="K303" s="1">
        <f>SUM($C300:K300)</f>
        <v>58800</v>
      </c>
      <c r="L303" s="1">
        <f>SUM($C300:L300)</f>
        <v>331800</v>
      </c>
      <c r="M303" s="1">
        <f>SUM($C300:M300)</f>
        <v>1151800</v>
      </c>
      <c r="N303" s="3"/>
      <c r="O303" s="3"/>
      <c r="P303" s="3"/>
      <c r="Q303" s="3"/>
      <c r="R303" s="3"/>
      <c r="S303" s="3"/>
      <c r="T303" s="3"/>
      <c r="U303" s="3"/>
      <c r="V303" s="3"/>
      <c r="W303" s="3"/>
      <c r="X303" s="189"/>
      <c r="Y303" s="3"/>
      <c r="Z303" s="35"/>
      <c r="AB303" s="226"/>
      <c r="AC303" s="189"/>
      <c r="AD303" s="2"/>
      <c r="AE303" s="2"/>
      <c r="AF303" s="2"/>
      <c r="AG303" s="227"/>
      <c r="AH303" s="227"/>
      <c r="AI303" s="227"/>
      <c r="AJ303" s="227"/>
      <c r="AK303" s="227"/>
      <c r="AL303" s="2"/>
      <c r="AM303" s="2"/>
      <c r="AN303" s="2"/>
      <c r="AO303" s="225"/>
    </row>
    <row r="304" spans="2:41">
      <c r="B304" s="22"/>
      <c r="C304" s="1">
        <f>SUM($C301:C301)</f>
        <v>0</v>
      </c>
      <c r="D304" s="1">
        <f>SUM($C301:D301)</f>
        <v>0</v>
      </c>
      <c r="E304" s="1">
        <f>SUM($C301:E301)</f>
        <v>0</v>
      </c>
      <c r="F304" s="1">
        <f>SUM($C301:F301)</f>
        <v>0</v>
      </c>
      <c r="G304" s="1">
        <f>SUM($C301:G301)</f>
        <v>0</v>
      </c>
      <c r="H304" s="1">
        <f>SUM($C301:H301)</f>
        <v>0</v>
      </c>
      <c r="I304" s="1">
        <f>SUM($C301:I301)</f>
        <v>0</v>
      </c>
      <c r="J304" s="1">
        <f>SUM($C301:J301)</f>
        <v>0</v>
      </c>
      <c r="K304" s="1">
        <f>SUM($C301:K301)</f>
        <v>12800</v>
      </c>
      <c r="L304" s="1">
        <f>SUM($C301:L301)</f>
        <v>90800</v>
      </c>
      <c r="M304" s="1">
        <f>SUM($C301:M301)</f>
        <v>388800</v>
      </c>
      <c r="N304" s="3"/>
      <c r="O304" s="3"/>
      <c r="P304" s="3"/>
      <c r="Q304" s="3"/>
      <c r="R304" s="3"/>
      <c r="S304" s="3"/>
      <c r="T304" s="3"/>
      <c r="U304" s="3"/>
      <c r="V304" s="3"/>
      <c r="W304" s="3"/>
      <c r="X304" s="189"/>
      <c r="Y304" s="3"/>
      <c r="Z304" s="35"/>
      <c r="AB304" s="226"/>
      <c r="AC304" s="189"/>
      <c r="AD304" s="2"/>
      <c r="AE304" s="2"/>
      <c r="AF304" s="2"/>
      <c r="AG304" s="227"/>
      <c r="AH304" s="227"/>
      <c r="AI304" s="227"/>
      <c r="AJ304" s="227"/>
      <c r="AK304" s="227"/>
      <c r="AL304" s="2"/>
      <c r="AM304" s="2"/>
      <c r="AN304" s="2"/>
      <c r="AO304" s="225"/>
    </row>
    <row r="305" spans="2:41">
      <c r="B305" s="22" t="s">
        <v>196</v>
      </c>
      <c r="C305" s="1">
        <v>0</v>
      </c>
      <c r="D305">
        <v>320</v>
      </c>
      <c r="E305" s="197">
        <v>1300</v>
      </c>
      <c r="F305" s="197">
        <v>3120</v>
      </c>
      <c r="G305" s="197">
        <v>6300</v>
      </c>
      <c r="H305" s="197">
        <v>12700</v>
      </c>
      <c r="I305" s="197">
        <v>34000</v>
      </c>
      <c r="J305" s="197">
        <v>75000</v>
      </c>
      <c r="K305" s="197">
        <v>164000</v>
      </c>
      <c r="L305" s="197">
        <v>400000</v>
      </c>
      <c r="M305" s="197">
        <v>570000</v>
      </c>
      <c r="N305" s="3"/>
      <c r="O305" s="3"/>
      <c r="P305" s="3"/>
      <c r="Q305" s="3"/>
      <c r="R305" s="3"/>
      <c r="S305" s="3"/>
      <c r="T305" s="3"/>
      <c r="U305" s="3"/>
      <c r="V305" s="3"/>
      <c r="W305" s="3"/>
      <c r="X305" s="189">
        <f>SUM(D305:W305)</f>
        <v>1266740</v>
      </c>
      <c r="Y305" s="3"/>
      <c r="Z305" s="35">
        <f t="shared" si="50"/>
        <v>20</v>
      </c>
      <c r="AB305" s="226">
        <f>IF(ISERROR(INDEX($AX$4:$AX$27,MATCH($B305,$AD$4:$AD$27,0))),"",INDEX($AX$4:$AX$27,MATCH($B305,$AD$4:$AD$27,0)))</f>
        <v>3</v>
      </c>
      <c r="AC305" s="189">
        <f t="shared" si="49"/>
        <v>3800220</v>
      </c>
      <c r="AD305" s="2"/>
      <c r="AE305" s="2"/>
      <c r="AF305" s="2"/>
      <c r="AG305" s="227"/>
      <c r="AH305" s="227"/>
      <c r="AI305" s="227"/>
      <c r="AJ305" s="227"/>
      <c r="AK305" s="227"/>
      <c r="AL305" s="2"/>
      <c r="AM305" s="2"/>
      <c r="AN305" s="2"/>
      <c r="AO305" s="225"/>
    </row>
    <row r="306" spans="2:41">
      <c r="B306" s="22"/>
      <c r="D306" t="s">
        <v>108</v>
      </c>
      <c r="E306" t="s">
        <v>108</v>
      </c>
      <c r="F306" t="s">
        <v>108</v>
      </c>
      <c r="G306" t="s">
        <v>108</v>
      </c>
      <c r="H306" s="197">
        <v>2550</v>
      </c>
      <c r="I306" s="197">
        <v>8100</v>
      </c>
      <c r="J306" s="197">
        <v>27200</v>
      </c>
      <c r="K306" s="197">
        <v>99000</v>
      </c>
      <c r="L306" s="197">
        <v>307000</v>
      </c>
      <c r="M306" s="197">
        <v>510000</v>
      </c>
      <c r="N306" s="3"/>
      <c r="O306" s="3"/>
      <c r="P306" s="3"/>
      <c r="Q306" s="3"/>
      <c r="R306" s="3"/>
      <c r="S306" s="3"/>
      <c r="T306" s="3"/>
      <c r="U306" s="3"/>
      <c r="V306" s="3"/>
      <c r="W306" s="3"/>
      <c r="X306" s="189">
        <f t="shared" ref="X306:X307" si="52">SUM(D306:W306)</f>
        <v>953850</v>
      </c>
      <c r="Y306" s="3"/>
      <c r="Z306" s="35"/>
      <c r="AB306" s="226">
        <v>3</v>
      </c>
      <c r="AC306" s="189">
        <f t="shared" si="49"/>
        <v>2861550</v>
      </c>
      <c r="AD306" s="2"/>
      <c r="AE306" s="2"/>
      <c r="AF306" s="2"/>
      <c r="AG306" s="227"/>
      <c r="AH306" s="227"/>
      <c r="AI306" s="227"/>
      <c r="AJ306" s="227"/>
      <c r="AK306" s="227"/>
      <c r="AL306" s="2"/>
      <c r="AM306" s="2"/>
      <c r="AN306" s="2"/>
      <c r="AO306" s="225"/>
    </row>
    <row r="307" spans="2:41">
      <c r="B307" s="22"/>
      <c r="D307" t="s">
        <v>108</v>
      </c>
      <c r="E307" t="s">
        <v>108</v>
      </c>
      <c r="F307" t="s">
        <v>108</v>
      </c>
      <c r="G307" t="s">
        <v>108</v>
      </c>
      <c r="H307" t="s">
        <v>108</v>
      </c>
      <c r="I307" s="197">
        <v>2160</v>
      </c>
      <c r="J307" s="197">
        <v>7800</v>
      </c>
      <c r="K307" s="197">
        <v>28100</v>
      </c>
      <c r="L307" s="197">
        <v>112000</v>
      </c>
      <c r="M307" s="197">
        <v>223000</v>
      </c>
      <c r="N307" s="3"/>
      <c r="O307" s="3"/>
      <c r="P307" s="3"/>
      <c r="Q307" s="3"/>
      <c r="R307" s="3"/>
      <c r="S307" s="3"/>
      <c r="T307" s="3"/>
      <c r="U307" s="3"/>
      <c r="V307" s="3"/>
      <c r="W307" s="3"/>
      <c r="X307" s="189">
        <f t="shared" si="52"/>
        <v>373060</v>
      </c>
      <c r="Y307" s="3"/>
      <c r="Z307" s="35"/>
      <c r="AB307" s="226">
        <v>3</v>
      </c>
      <c r="AC307" s="189">
        <f t="shared" si="49"/>
        <v>1119180</v>
      </c>
      <c r="AD307" s="2"/>
      <c r="AE307" s="2"/>
      <c r="AF307" s="2"/>
      <c r="AG307" s="227"/>
      <c r="AH307" s="227"/>
      <c r="AI307" s="227"/>
      <c r="AJ307" s="227"/>
      <c r="AK307" s="227"/>
      <c r="AL307" s="2"/>
      <c r="AM307" s="2"/>
      <c r="AN307" s="2"/>
      <c r="AO307" s="225"/>
    </row>
    <row r="308" spans="2:41">
      <c r="B308" s="22"/>
      <c r="C308" s="1">
        <f>SUM($C305:C305)</f>
        <v>0</v>
      </c>
      <c r="D308" s="1">
        <f>SUM($C305:D305)</f>
        <v>320</v>
      </c>
      <c r="E308" s="1">
        <f>SUM($C305:E305)</f>
        <v>1620</v>
      </c>
      <c r="F308" s="1">
        <f>SUM($C305:F305)</f>
        <v>4740</v>
      </c>
      <c r="G308" s="1">
        <f>SUM($C305:G305)</f>
        <v>11040</v>
      </c>
      <c r="H308" s="1">
        <f>SUM($C305:H305)</f>
        <v>23740</v>
      </c>
      <c r="I308" s="1">
        <f>SUM($C305:I305)</f>
        <v>57740</v>
      </c>
      <c r="J308" s="1">
        <f>SUM($C305:J305)</f>
        <v>132740</v>
      </c>
      <c r="K308" s="1">
        <f>SUM($C305:K305)</f>
        <v>296740</v>
      </c>
      <c r="L308" s="1">
        <f>SUM($C305:L305)</f>
        <v>696740</v>
      </c>
      <c r="M308" s="1">
        <f>SUM($C305:M305)</f>
        <v>1266740</v>
      </c>
      <c r="N308" s="3"/>
      <c r="O308" s="3"/>
      <c r="P308" s="3"/>
      <c r="Q308" s="3"/>
      <c r="R308" s="3"/>
      <c r="S308" s="3"/>
      <c r="T308" s="3"/>
      <c r="U308" s="3"/>
      <c r="V308" s="3"/>
      <c r="W308" s="3"/>
      <c r="X308" s="189"/>
      <c r="Y308" s="3"/>
      <c r="Z308" s="35"/>
      <c r="AB308" s="226"/>
      <c r="AC308" s="189"/>
      <c r="AD308" s="2"/>
      <c r="AE308" s="2"/>
      <c r="AF308" s="2"/>
      <c r="AG308" s="227"/>
      <c r="AH308" s="227"/>
      <c r="AI308" s="227"/>
      <c r="AJ308" s="227"/>
      <c r="AK308" s="227"/>
      <c r="AL308" s="2"/>
      <c r="AM308" s="2"/>
      <c r="AN308" s="2"/>
      <c r="AO308" s="225"/>
    </row>
    <row r="309" spans="2:41">
      <c r="B309" s="22"/>
      <c r="C309" s="1">
        <f>SUM($C306:C306)</f>
        <v>0</v>
      </c>
      <c r="D309" s="1">
        <f>SUM($C306:D306)</f>
        <v>0</v>
      </c>
      <c r="E309" s="1">
        <f>SUM($C306:E306)</f>
        <v>0</v>
      </c>
      <c r="F309" s="1">
        <f>SUM($C306:F306)</f>
        <v>0</v>
      </c>
      <c r="G309" s="1">
        <f>SUM($C306:G306)</f>
        <v>0</v>
      </c>
      <c r="H309" s="1">
        <f>SUM($C306:H306)</f>
        <v>2550</v>
      </c>
      <c r="I309" s="1">
        <f>SUM($C306:I306)</f>
        <v>10650</v>
      </c>
      <c r="J309" s="1">
        <f>SUM($C306:J306)</f>
        <v>37850</v>
      </c>
      <c r="K309" s="1">
        <f>SUM($C306:K306)</f>
        <v>136850</v>
      </c>
      <c r="L309" s="1">
        <f>SUM($C306:L306)</f>
        <v>443850</v>
      </c>
      <c r="M309" s="1">
        <f>SUM($C306:M306)</f>
        <v>953850</v>
      </c>
      <c r="N309" s="3"/>
      <c r="O309" s="3"/>
      <c r="P309" s="3"/>
      <c r="Q309" s="3"/>
      <c r="R309" s="3"/>
      <c r="S309" s="3"/>
      <c r="T309" s="3"/>
      <c r="U309" s="3"/>
      <c r="V309" s="3"/>
      <c r="W309" s="3"/>
      <c r="X309" s="189"/>
      <c r="Y309" s="3"/>
      <c r="Z309" s="35"/>
      <c r="AB309" s="226"/>
      <c r="AC309" s="189"/>
      <c r="AD309" s="2"/>
      <c r="AE309" s="2"/>
      <c r="AF309" s="2"/>
      <c r="AG309" s="2"/>
      <c r="AH309" s="2"/>
      <c r="AI309" s="2"/>
      <c r="AJ309" s="2"/>
      <c r="AK309" s="2"/>
      <c r="AL309" s="2"/>
      <c r="AM309" s="2"/>
      <c r="AN309" s="2"/>
      <c r="AO309" s="225"/>
    </row>
    <row r="310" spans="2:41">
      <c r="B310" s="22"/>
      <c r="C310" s="1">
        <f>SUM($C307:C307)</f>
        <v>0</v>
      </c>
      <c r="D310" s="1">
        <f>SUM($C307:D307)</f>
        <v>0</v>
      </c>
      <c r="E310" s="1">
        <f>SUM($C307:E307)</f>
        <v>0</v>
      </c>
      <c r="F310" s="1">
        <f>SUM($C307:F307)</f>
        <v>0</v>
      </c>
      <c r="G310" s="1">
        <f>SUM($C307:G307)</f>
        <v>0</v>
      </c>
      <c r="H310" s="1">
        <f>SUM($C307:H307)</f>
        <v>0</v>
      </c>
      <c r="I310" s="1">
        <f>SUM($C307:I307)</f>
        <v>2160</v>
      </c>
      <c r="J310" s="1">
        <f>SUM($C307:J307)</f>
        <v>9960</v>
      </c>
      <c r="K310" s="1">
        <f>SUM($C307:K307)</f>
        <v>38060</v>
      </c>
      <c r="L310" s="1">
        <f>SUM($C307:L307)</f>
        <v>150060</v>
      </c>
      <c r="M310" s="1">
        <f>SUM($C307:M307)</f>
        <v>373060</v>
      </c>
      <c r="N310" s="3"/>
      <c r="O310" s="3"/>
      <c r="P310" s="3"/>
      <c r="Q310" s="3"/>
      <c r="R310" s="3"/>
      <c r="S310" s="3"/>
      <c r="T310" s="3"/>
      <c r="U310" s="3"/>
      <c r="V310" s="3"/>
      <c r="W310" s="3"/>
      <c r="X310" s="189"/>
      <c r="Y310" s="3"/>
      <c r="Z310" s="35"/>
      <c r="AB310" s="226"/>
      <c r="AC310" s="189"/>
      <c r="AD310" s="2"/>
      <c r="AE310" s="2"/>
      <c r="AF310" s="2"/>
      <c r="AG310" s="2"/>
      <c r="AH310" s="2"/>
      <c r="AI310" s="2"/>
      <c r="AJ310" s="2"/>
      <c r="AK310" s="2"/>
      <c r="AL310" s="2"/>
      <c r="AM310" s="2"/>
      <c r="AN310" s="2"/>
      <c r="AO310" s="225"/>
    </row>
    <row r="311" spans="2:41">
      <c r="B311" s="22" t="s">
        <v>200</v>
      </c>
      <c r="C311" s="1">
        <v>0</v>
      </c>
      <c r="D311" s="197">
        <v>6600</v>
      </c>
      <c r="E311" s="197">
        <v>10300</v>
      </c>
      <c r="F311" s="197">
        <v>17800</v>
      </c>
      <c r="G311" s="197">
        <v>29000</v>
      </c>
      <c r="H311" s="197">
        <v>64000</v>
      </c>
      <c r="I311" s="197">
        <v>101000</v>
      </c>
      <c r="J311" s="197">
        <v>147000</v>
      </c>
      <c r="K311" s="197">
        <v>212000</v>
      </c>
      <c r="L311" s="197">
        <v>380000</v>
      </c>
      <c r="M311" s="197">
        <v>810000</v>
      </c>
      <c r="N311" s="3"/>
      <c r="O311" s="3"/>
      <c r="P311" s="3"/>
      <c r="Q311" s="3"/>
      <c r="R311" s="3"/>
      <c r="S311" s="3"/>
      <c r="T311" s="3"/>
      <c r="U311" s="3"/>
      <c r="V311" s="3"/>
      <c r="W311" s="3"/>
      <c r="X311" s="189">
        <f t="shared" si="48"/>
        <v>1777700</v>
      </c>
      <c r="Y311" s="3"/>
      <c r="Z311" s="35">
        <f t="shared" si="50"/>
        <v>20</v>
      </c>
      <c r="AB311" s="226">
        <f>IF(ISERROR(INDEX($AX$4:$AX$27,MATCH($B311,$AD$4:$AD$27,0))),"",INDEX($AX$4:$AX$27,MATCH($B311,$AD$4:$AD$27,0)))</f>
        <v>3</v>
      </c>
      <c r="AC311" s="189">
        <f t="shared" si="49"/>
        <v>5333100</v>
      </c>
      <c r="AD311" s="2"/>
      <c r="AE311" s="2"/>
      <c r="AF311" s="2"/>
      <c r="AG311" s="2"/>
      <c r="AH311" s="2"/>
      <c r="AI311" s="2"/>
      <c r="AJ311" s="2"/>
      <c r="AK311" s="2"/>
      <c r="AL311" s="2"/>
      <c r="AM311" s="2"/>
      <c r="AN311" s="2"/>
      <c r="AO311" s="225"/>
    </row>
    <row r="312" spans="2:41">
      <c r="B312" s="22"/>
      <c r="D312" s="197">
        <v>1160</v>
      </c>
      <c r="E312" s="197">
        <v>2060</v>
      </c>
      <c r="F312" s="197">
        <v>3900</v>
      </c>
      <c r="G312" s="197">
        <v>6900</v>
      </c>
      <c r="H312" s="197">
        <v>23300</v>
      </c>
      <c r="I312" s="197">
        <v>47000</v>
      </c>
      <c r="J312" s="197">
        <v>89000</v>
      </c>
      <c r="K312" s="197">
        <v>185000</v>
      </c>
      <c r="L312" s="197">
        <v>286000</v>
      </c>
      <c r="M312" s="197">
        <v>670000</v>
      </c>
      <c r="N312" s="3"/>
      <c r="O312" s="3"/>
      <c r="P312" s="3"/>
      <c r="Q312" s="3"/>
      <c r="R312" s="3"/>
      <c r="S312" s="3"/>
      <c r="T312" s="3"/>
      <c r="U312" s="3"/>
      <c r="V312" s="3"/>
      <c r="W312" s="3"/>
      <c r="X312" s="189">
        <f t="shared" si="48"/>
        <v>1314320</v>
      </c>
      <c r="Y312" s="3"/>
      <c r="Z312" s="35"/>
      <c r="AB312" s="226">
        <v>3</v>
      </c>
      <c r="AC312" s="189">
        <f t="shared" si="49"/>
        <v>3942960</v>
      </c>
      <c r="AD312" s="2"/>
      <c r="AE312" s="2"/>
      <c r="AF312" s="2"/>
      <c r="AG312" s="2"/>
      <c r="AH312" s="2"/>
      <c r="AI312" s="2"/>
      <c r="AJ312" s="2"/>
      <c r="AK312" s="2"/>
      <c r="AL312" s="2"/>
      <c r="AM312" s="2"/>
      <c r="AN312" s="2"/>
      <c r="AO312" s="225"/>
    </row>
    <row r="313" spans="2:41">
      <c r="B313" s="22"/>
      <c r="D313" t="s">
        <v>108</v>
      </c>
      <c r="E313" t="s">
        <v>108</v>
      </c>
      <c r="F313" t="s">
        <v>108</v>
      </c>
      <c r="G313" s="197">
        <v>1840</v>
      </c>
      <c r="H313" s="197">
        <v>6700</v>
      </c>
      <c r="I313" s="197">
        <v>12400</v>
      </c>
      <c r="J313" s="197">
        <v>25200</v>
      </c>
      <c r="K313" s="197">
        <v>51000</v>
      </c>
      <c r="L313" s="197">
        <v>104000</v>
      </c>
      <c r="M313" s="197">
        <v>420000</v>
      </c>
      <c r="N313" s="3"/>
      <c r="O313" s="3"/>
      <c r="P313" s="3"/>
      <c r="Q313" s="3"/>
      <c r="R313" s="3"/>
      <c r="S313" s="3"/>
      <c r="T313" s="3"/>
      <c r="U313" s="3"/>
      <c r="V313" s="3"/>
      <c r="W313" s="3"/>
      <c r="X313" s="189">
        <f t="shared" si="48"/>
        <v>621140</v>
      </c>
      <c r="Y313" s="3"/>
      <c r="Z313" s="35"/>
      <c r="AB313" s="226">
        <v>3</v>
      </c>
      <c r="AC313" s="189">
        <f t="shared" si="49"/>
        <v>1863420</v>
      </c>
      <c r="AD313" s="2"/>
      <c r="AE313" s="2"/>
      <c r="AF313" s="2"/>
      <c r="AG313" s="2"/>
      <c r="AH313" s="2"/>
      <c r="AI313" s="2"/>
      <c r="AJ313" s="2"/>
      <c r="AK313" s="2"/>
      <c r="AL313" s="2"/>
      <c r="AM313" s="2"/>
      <c r="AN313" s="2"/>
      <c r="AO313" s="225"/>
    </row>
    <row r="314" spans="2:41">
      <c r="B314" s="22"/>
      <c r="C314" s="1">
        <f>SUM($C311:C311)</f>
        <v>0</v>
      </c>
      <c r="D314" s="1">
        <f>SUM($C311:D311)</f>
        <v>6600</v>
      </c>
      <c r="E314" s="1">
        <f>SUM($C311:E311)</f>
        <v>16900</v>
      </c>
      <c r="F314" s="1">
        <f>SUM($C311:F311)</f>
        <v>34700</v>
      </c>
      <c r="G314" s="1">
        <f>SUM($C311:G311)</f>
        <v>63700</v>
      </c>
      <c r="H314" s="1">
        <f>SUM($C311:H311)</f>
        <v>127700</v>
      </c>
      <c r="I314" s="1">
        <f>SUM($C311:I311)</f>
        <v>228700</v>
      </c>
      <c r="J314" s="1">
        <f>SUM($C311:J311)</f>
        <v>375700</v>
      </c>
      <c r="K314" s="1">
        <f>SUM($C311:K311)</f>
        <v>587700</v>
      </c>
      <c r="L314" s="1">
        <f>SUM($C311:L311)</f>
        <v>967700</v>
      </c>
      <c r="M314" s="1">
        <f>SUM($C311:M311)</f>
        <v>1777700</v>
      </c>
      <c r="N314" s="3"/>
      <c r="O314" s="3"/>
      <c r="P314" s="3"/>
      <c r="Q314" s="3"/>
      <c r="R314" s="3"/>
      <c r="S314" s="3"/>
      <c r="T314" s="3"/>
      <c r="U314" s="3"/>
      <c r="V314" s="3"/>
      <c r="W314" s="3"/>
      <c r="X314" s="189"/>
      <c r="Y314" s="3"/>
      <c r="Z314" s="35"/>
      <c r="AB314" s="226"/>
      <c r="AC314" s="189"/>
      <c r="AD314" s="2"/>
      <c r="AE314" s="2"/>
      <c r="AF314" s="2"/>
      <c r="AG314" s="2"/>
      <c r="AH314" s="2"/>
      <c r="AI314" s="2"/>
      <c r="AJ314" s="2"/>
      <c r="AK314" s="2"/>
      <c r="AL314" s="2"/>
      <c r="AM314" s="2"/>
      <c r="AN314" s="2"/>
      <c r="AO314" s="225"/>
    </row>
    <row r="315" spans="2:41">
      <c r="B315" s="22"/>
      <c r="C315" s="1">
        <f>SUM($C312:C312)</f>
        <v>0</v>
      </c>
      <c r="D315" s="1">
        <f>SUM($C312:D312)</f>
        <v>1160</v>
      </c>
      <c r="E315" s="1">
        <f>SUM($C312:E312)</f>
        <v>3220</v>
      </c>
      <c r="F315" s="1">
        <f>SUM($C312:F312)</f>
        <v>7120</v>
      </c>
      <c r="G315" s="1">
        <f>SUM($C312:G312)</f>
        <v>14020</v>
      </c>
      <c r="H315" s="1">
        <f>SUM($C312:H312)</f>
        <v>37320</v>
      </c>
      <c r="I315" s="1">
        <f>SUM($C312:I312)</f>
        <v>84320</v>
      </c>
      <c r="J315" s="1">
        <f>SUM($C312:J312)</f>
        <v>173320</v>
      </c>
      <c r="K315" s="1">
        <f>SUM($C312:K312)</f>
        <v>358320</v>
      </c>
      <c r="L315" s="1">
        <f>SUM($C312:L312)</f>
        <v>644320</v>
      </c>
      <c r="M315" s="1">
        <f>SUM($C312:M312)</f>
        <v>1314320</v>
      </c>
      <c r="N315" s="3"/>
      <c r="O315" s="3"/>
      <c r="P315" s="3"/>
      <c r="Q315" s="3"/>
      <c r="R315" s="3"/>
      <c r="S315" s="3"/>
      <c r="T315" s="3"/>
      <c r="U315" s="3"/>
      <c r="V315" s="3"/>
      <c r="W315" s="3"/>
      <c r="X315" s="189"/>
      <c r="Y315" s="3"/>
      <c r="Z315" s="35"/>
      <c r="AB315" s="226"/>
      <c r="AC315" s="189"/>
      <c r="AD315" s="2"/>
      <c r="AE315" s="2"/>
      <c r="AF315" s="2"/>
      <c r="AG315" s="2"/>
      <c r="AH315" s="2"/>
      <c r="AI315" s="2"/>
      <c r="AJ315" s="2"/>
      <c r="AK315" s="2"/>
      <c r="AL315" s="2"/>
      <c r="AM315" s="2"/>
      <c r="AN315" s="2"/>
      <c r="AO315" s="225"/>
    </row>
    <row r="316" spans="2:41">
      <c r="B316" s="22"/>
      <c r="C316" s="1">
        <f>SUM($C313:C313)</f>
        <v>0</v>
      </c>
      <c r="D316" s="1">
        <f>SUM($C313:D313)</f>
        <v>0</v>
      </c>
      <c r="E316" s="1">
        <f>SUM($C313:E313)</f>
        <v>0</v>
      </c>
      <c r="F316" s="1">
        <f>SUM($C313:F313)</f>
        <v>0</v>
      </c>
      <c r="G316" s="1">
        <f>SUM($C313:G313)</f>
        <v>1840</v>
      </c>
      <c r="H316" s="1">
        <f>SUM($C313:H313)</f>
        <v>8540</v>
      </c>
      <c r="I316" s="1">
        <f>SUM($C313:I313)</f>
        <v>20940</v>
      </c>
      <c r="J316" s="1">
        <f>SUM($C313:J313)</f>
        <v>46140</v>
      </c>
      <c r="K316" s="1">
        <f>SUM($C313:K313)</f>
        <v>97140</v>
      </c>
      <c r="L316" s="1">
        <f>SUM($C313:L313)</f>
        <v>201140</v>
      </c>
      <c r="M316" s="1">
        <f>SUM($C313:M313)</f>
        <v>621140</v>
      </c>
      <c r="N316" s="3"/>
      <c r="O316" s="3"/>
      <c r="P316" s="3"/>
      <c r="Q316" s="3"/>
      <c r="R316" s="3"/>
      <c r="S316" s="3"/>
      <c r="T316" s="3"/>
      <c r="U316" s="3"/>
      <c r="V316" s="3"/>
      <c r="W316" s="3"/>
      <c r="X316" s="189"/>
      <c r="Y316" s="3"/>
      <c r="Z316" s="35"/>
      <c r="AB316" s="226"/>
      <c r="AC316" s="189"/>
      <c r="AD316" s="2"/>
      <c r="AE316" s="2"/>
      <c r="AF316" s="2"/>
      <c r="AG316" s="2"/>
      <c r="AH316" s="2"/>
      <c r="AI316" s="2"/>
      <c r="AJ316" s="2"/>
      <c r="AK316" s="2"/>
      <c r="AL316" s="2"/>
      <c r="AM316" s="2"/>
      <c r="AN316" s="2"/>
      <c r="AO316" s="225"/>
    </row>
    <row r="317" spans="2:41">
      <c r="B317" s="22" t="s">
        <v>204</v>
      </c>
      <c r="C317" s="1">
        <v>0</v>
      </c>
      <c r="D317" s="197">
        <v>18900</v>
      </c>
      <c r="E317" s="197">
        <v>21400</v>
      </c>
      <c r="F317" s="197">
        <v>37000</v>
      </c>
      <c r="G317" s="197">
        <v>56000</v>
      </c>
      <c r="H317" s="197">
        <v>93000</v>
      </c>
      <c r="I317" s="197">
        <v>189000</v>
      </c>
      <c r="J317" s="197">
        <v>340000</v>
      </c>
      <c r="K317" s="197">
        <v>490000</v>
      </c>
      <c r="L317" s="197">
        <v>750000</v>
      </c>
      <c r="M317" s="197">
        <v>1110000</v>
      </c>
      <c r="N317" s="3"/>
      <c r="O317" s="3"/>
      <c r="P317" s="3"/>
      <c r="Q317" s="3"/>
      <c r="R317" s="3"/>
      <c r="S317" s="3"/>
      <c r="T317" s="3"/>
      <c r="U317" s="3"/>
      <c r="V317" s="3"/>
      <c r="W317" s="3"/>
      <c r="X317" s="189">
        <f t="shared" si="48"/>
        <v>3105300</v>
      </c>
      <c r="Y317" s="3"/>
      <c r="Z317" s="35">
        <f t="shared" si="50"/>
        <v>12</v>
      </c>
      <c r="AB317" s="226">
        <f>IF(ISERROR(INDEX($AX$4:$AX$27,MATCH($B317,$AD$4:$AD$27,0))),"",INDEX($AX$4:$AX$27,MATCH($B317,$AD$4:$AD$27,0)))</f>
        <v>3</v>
      </c>
      <c r="AC317" s="189">
        <f t="shared" si="49"/>
        <v>9315900</v>
      </c>
      <c r="AD317" s="2"/>
      <c r="AE317" s="2"/>
      <c r="AF317" s="2"/>
      <c r="AG317" s="2"/>
      <c r="AH317" s="2"/>
      <c r="AI317" s="2"/>
      <c r="AJ317" s="2"/>
      <c r="AK317" s="2"/>
      <c r="AL317" s="2"/>
      <c r="AM317" s="2"/>
      <c r="AN317" s="2"/>
      <c r="AO317" s="225"/>
    </row>
    <row r="318" spans="2:41">
      <c r="B318" s="22"/>
      <c r="D318" s="197">
        <v>4500</v>
      </c>
      <c r="E318" s="197">
        <v>5100</v>
      </c>
      <c r="F318" s="197">
        <v>9400</v>
      </c>
      <c r="G318" s="197">
        <v>20400</v>
      </c>
      <c r="H318" s="197">
        <v>43000</v>
      </c>
      <c r="I318" s="197">
        <v>164000</v>
      </c>
      <c r="J318" s="197">
        <v>256000</v>
      </c>
      <c r="K318" s="197">
        <v>440000</v>
      </c>
      <c r="L318" s="197">
        <v>620000</v>
      </c>
      <c r="M318" s="197">
        <v>1080000</v>
      </c>
      <c r="N318" s="3"/>
      <c r="O318" s="3"/>
      <c r="P318" s="3"/>
      <c r="Q318" s="3"/>
      <c r="R318" s="3"/>
      <c r="S318" s="3"/>
      <c r="T318" s="3"/>
      <c r="U318" s="3"/>
      <c r="V318" s="3"/>
      <c r="W318" s="3"/>
      <c r="X318" s="189">
        <f t="shared" si="48"/>
        <v>2642400</v>
      </c>
      <c r="Y318" s="3"/>
      <c r="Z318" s="35"/>
      <c r="AB318" s="226">
        <v>3</v>
      </c>
      <c r="AC318" s="189">
        <f t="shared" si="49"/>
        <v>7927200</v>
      </c>
      <c r="AD318" s="2"/>
      <c r="AE318" s="2"/>
      <c r="AF318" s="2"/>
      <c r="AG318" s="2"/>
      <c r="AH318" s="2"/>
      <c r="AI318" s="2"/>
      <c r="AJ318" s="2"/>
      <c r="AK318" s="2"/>
      <c r="AL318" s="2"/>
      <c r="AM318" s="2"/>
      <c r="AN318" s="2"/>
      <c r="AO318" s="225"/>
    </row>
    <row r="319" spans="2:41">
      <c r="B319" s="22"/>
      <c r="D319" s="197">
        <v>1200</v>
      </c>
      <c r="E319" s="197">
        <v>1360</v>
      </c>
      <c r="F319" s="197">
        <v>3040</v>
      </c>
      <c r="G319" s="197">
        <v>5900</v>
      </c>
      <c r="H319" s="197">
        <v>11400</v>
      </c>
      <c r="I319" s="197">
        <v>45000</v>
      </c>
      <c r="J319" s="197">
        <v>93000</v>
      </c>
      <c r="K319" s="197">
        <v>193000</v>
      </c>
      <c r="L319" s="197">
        <v>390000</v>
      </c>
      <c r="M319" s="197">
        <v>850000</v>
      </c>
      <c r="N319" s="3"/>
      <c r="O319" s="3"/>
      <c r="P319" s="3"/>
      <c r="Q319" s="3"/>
      <c r="R319" s="3"/>
      <c r="S319" s="3"/>
      <c r="T319" s="3"/>
      <c r="U319" s="3"/>
      <c r="V319" s="3"/>
      <c r="W319" s="3"/>
      <c r="X319" s="189">
        <f t="shared" si="48"/>
        <v>1593900</v>
      </c>
      <c r="Y319" s="3"/>
      <c r="Z319" s="35"/>
      <c r="AB319" s="226">
        <v>3</v>
      </c>
      <c r="AC319" s="189">
        <f t="shared" si="49"/>
        <v>4781700</v>
      </c>
      <c r="AD319" s="2"/>
      <c r="AE319" s="2"/>
      <c r="AF319" s="2"/>
      <c r="AG319" s="2"/>
      <c r="AH319" s="2"/>
      <c r="AI319" s="2"/>
      <c r="AJ319" s="2"/>
      <c r="AK319" s="2"/>
      <c r="AL319" s="2"/>
      <c r="AM319" s="2"/>
      <c r="AN319" s="2"/>
      <c r="AO319" s="225"/>
    </row>
    <row r="320" spans="2:41">
      <c r="B320" s="22"/>
      <c r="C320" s="1">
        <f>SUM($C317:C317)</f>
        <v>0</v>
      </c>
      <c r="D320" s="1">
        <f>SUM($C317:D317)</f>
        <v>18900</v>
      </c>
      <c r="E320" s="1">
        <f>SUM($C317:E317)</f>
        <v>40300</v>
      </c>
      <c r="F320" s="1">
        <f>SUM($C317:F317)</f>
        <v>77300</v>
      </c>
      <c r="G320" s="1">
        <f>SUM($C317:G317)</f>
        <v>133300</v>
      </c>
      <c r="H320" s="1">
        <f>SUM($C317:H317)</f>
        <v>226300</v>
      </c>
      <c r="I320" s="1">
        <f>SUM($C317:I317)</f>
        <v>415300</v>
      </c>
      <c r="J320" s="1">
        <f>SUM($C317:J317)</f>
        <v>755300</v>
      </c>
      <c r="K320" s="1">
        <f>SUM($C317:K317)</f>
        <v>1245300</v>
      </c>
      <c r="L320" s="1">
        <f>SUM($C317:L317)</f>
        <v>1995300</v>
      </c>
      <c r="M320" s="1">
        <f>SUM($C317:M317)</f>
        <v>3105300</v>
      </c>
      <c r="N320" s="3"/>
      <c r="O320" s="3"/>
      <c r="P320" s="3"/>
      <c r="Q320" s="3"/>
      <c r="R320" s="3"/>
      <c r="S320" s="3"/>
      <c r="T320" s="3"/>
      <c r="U320" s="3"/>
      <c r="V320" s="3"/>
      <c r="W320" s="3"/>
      <c r="X320" s="189"/>
      <c r="Y320" s="3"/>
      <c r="Z320" s="35"/>
      <c r="AB320" s="226"/>
      <c r="AC320" s="189"/>
      <c r="AD320" s="2"/>
      <c r="AE320" s="2"/>
      <c r="AF320" s="2"/>
      <c r="AG320" s="2"/>
      <c r="AH320" s="2"/>
      <c r="AI320" s="2"/>
      <c r="AJ320" s="2"/>
      <c r="AK320" s="2"/>
      <c r="AL320" s="2"/>
      <c r="AM320" s="2"/>
      <c r="AN320" s="2"/>
      <c r="AO320" s="225"/>
    </row>
    <row r="321" spans="2:41">
      <c r="B321" s="22"/>
      <c r="C321" s="1">
        <f>SUM($C318:C318)</f>
        <v>0</v>
      </c>
      <c r="D321" s="1">
        <f>SUM($C318:D318)</f>
        <v>4500</v>
      </c>
      <c r="E321" s="1">
        <f>SUM($C318:E318)</f>
        <v>9600</v>
      </c>
      <c r="F321" s="1">
        <f>SUM($C318:F318)</f>
        <v>19000</v>
      </c>
      <c r="G321" s="1">
        <f>SUM($C318:G318)</f>
        <v>39400</v>
      </c>
      <c r="H321" s="1">
        <f>SUM($C318:H318)</f>
        <v>82400</v>
      </c>
      <c r="I321" s="1">
        <f>SUM($C318:I318)</f>
        <v>246400</v>
      </c>
      <c r="J321" s="1">
        <f>SUM($C318:J318)</f>
        <v>502400</v>
      </c>
      <c r="K321" s="1">
        <f>SUM($C318:K318)</f>
        <v>942400</v>
      </c>
      <c r="L321" s="1">
        <f>SUM($C318:L318)</f>
        <v>1562400</v>
      </c>
      <c r="M321" s="1">
        <f>SUM($C318:M318)</f>
        <v>2642400</v>
      </c>
      <c r="N321" s="3"/>
      <c r="O321" s="3"/>
      <c r="P321" s="3"/>
      <c r="Q321" s="3"/>
      <c r="R321" s="3"/>
      <c r="S321" s="3"/>
      <c r="T321" s="3"/>
      <c r="U321" s="3"/>
      <c r="V321" s="3"/>
      <c r="W321" s="3"/>
      <c r="X321" s="189"/>
      <c r="Y321" s="3"/>
      <c r="Z321" s="35"/>
      <c r="AB321" s="226"/>
      <c r="AC321" s="189"/>
      <c r="AD321" s="2"/>
      <c r="AE321" s="2"/>
      <c r="AF321" s="2"/>
      <c r="AG321" s="2"/>
      <c r="AH321" s="2"/>
      <c r="AI321" s="2"/>
      <c r="AJ321" s="2"/>
      <c r="AK321" s="2"/>
      <c r="AL321" s="2"/>
      <c r="AM321" s="2"/>
      <c r="AN321" s="2"/>
      <c r="AO321" s="225"/>
    </row>
    <row r="322" spans="2:41">
      <c r="B322" s="22"/>
      <c r="C322" s="1">
        <f>SUM($C319:C319)</f>
        <v>0</v>
      </c>
      <c r="D322" s="1">
        <f>SUM($C319:D319)</f>
        <v>1200</v>
      </c>
      <c r="E322" s="1">
        <f>SUM($C319:E319)</f>
        <v>2560</v>
      </c>
      <c r="F322" s="1">
        <f>SUM($C319:F319)</f>
        <v>5600</v>
      </c>
      <c r="G322" s="1">
        <f>SUM($C319:G319)</f>
        <v>11500</v>
      </c>
      <c r="H322" s="1">
        <f>SUM($C319:H319)</f>
        <v>22900</v>
      </c>
      <c r="I322" s="1">
        <f>SUM($C319:I319)</f>
        <v>67900</v>
      </c>
      <c r="J322" s="1">
        <f>SUM($C319:J319)</f>
        <v>160900</v>
      </c>
      <c r="K322" s="1">
        <f>SUM($C319:K319)</f>
        <v>353900</v>
      </c>
      <c r="L322" s="1">
        <f>SUM($C319:L319)</f>
        <v>743900</v>
      </c>
      <c r="M322" s="1">
        <f>SUM($C319:M319)</f>
        <v>1593900</v>
      </c>
      <c r="N322" s="3"/>
      <c r="O322" s="3"/>
      <c r="P322" s="3"/>
      <c r="Q322" s="3"/>
      <c r="R322" s="3"/>
      <c r="S322" s="3"/>
      <c r="T322" s="3"/>
      <c r="U322" s="3"/>
      <c r="V322" s="3"/>
      <c r="W322" s="3"/>
      <c r="X322" s="189"/>
      <c r="Y322" s="3"/>
      <c r="Z322" s="35"/>
      <c r="AB322" s="226"/>
      <c r="AC322" s="189"/>
      <c r="AD322" s="2"/>
      <c r="AE322" s="2"/>
      <c r="AF322" s="2"/>
      <c r="AG322" s="2"/>
      <c r="AH322" s="2"/>
      <c r="AI322" s="2"/>
      <c r="AJ322" s="2"/>
      <c r="AK322" s="2"/>
      <c r="AL322" s="2"/>
      <c r="AM322" s="2"/>
      <c r="AN322" s="2"/>
      <c r="AO322" s="225"/>
    </row>
    <row r="323" spans="2:41">
      <c r="B323" s="22"/>
      <c r="D323" s="3"/>
      <c r="E323" s="3"/>
      <c r="F323" s="3"/>
      <c r="G323" s="3"/>
      <c r="H323" s="3"/>
      <c r="I323" s="3"/>
      <c r="J323" s="3"/>
      <c r="K323" s="3"/>
      <c r="L323" s="3"/>
      <c r="M323" s="3"/>
      <c r="N323" s="3"/>
      <c r="O323" s="3"/>
      <c r="P323" s="3"/>
      <c r="Q323" s="3"/>
      <c r="R323" s="3"/>
      <c r="S323" s="3"/>
      <c r="T323" s="3"/>
      <c r="U323" s="3"/>
      <c r="V323" s="3"/>
      <c r="W323" s="3"/>
      <c r="X323" s="189"/>
      <c r="Y323" s="3"/>
      <c r="Z323" s="35"/>
      <c r="AB323" s="226"/>
      <c r="AC323" s="189"/>
      <c r="AD323" s="2"/>
      <c r="AE323" s="2"/>
      <c r="AF323" s="2"/>
      <c r="AG323" s="2"/>
      <c r="AH323" s="2"/>
      <c r="AI323" s="2"/>
      <c r="AJ323" s="2"/>
      <c r="AK323" s="2"/>
      <c r="AL323" s="2"/>
      <c r="AM323" s="2"/>
      <c r="AN323" s="2"/>
      <c r="AO323" s="225"/>
    </row>
    <row r="324" spans="2:41">
      <c r="B324" s="22"/>
      <c r="D324" s="3"/>
      <c r="E324" s="3"/>
      <c r="F324" s="3"/>
      <c r="G324" s="3"/>
      <c r="H324" s="3"/>
      <c r="I324" s="3"/>
      <c r="J324" s="3"/>
      <c r="K324" s="3"/>
      <c r="L324" s="3"/>
      <c r="M324" s="3"/>
      <c r="N324" s="3"/>
      <c r="O324" s="3"/>
      <c r="P324" s="3"/>
      <c r="Q324" s="3"/>
      <c r="R324" s="3"/>
      <c r="S324" s="3"/>
      <c r="T324" s="3"/>
      <c r="U324" s="3"/>
      <c r="V324" s="3"/>
      <c r="W324" s="3"/>
      <c r="X324" s="189"/>
      <c r="Y324" s="3"/>
      <c r="Z324" s="23"/>
      <c r="AB324" s="226" t="str">
        <f>IF(ISERROR(INDEX($AX$4:$AX$27,MATCH($B324,$AD$4:$AD$27,0))),"",INDEX($AX$4:$AX$27,MATCH($B324,$AD$4:$AD$27,0)))</f>
        <v/>
      </c>
      <c r="AC324" s="189"/>
      <c r="AD324" s="2"/>
      <c r="AE324" s="2"/>
      <c r="AF324" s="2"/>
      <c r="AG324" s="2"/>
      <c r="AH324" s="2"/>
      <c r="AI324" s="2"/>
      <c r="AJ324" s="2"/>
      <c r="AK324" s="2"/>
      <c r="AL324" s="2"/>
      <c r="AM324" s="2"/>
      <c r="AN324" s="2"/>
      <c r="AO324" s="225"/>
    </row>
    <row r="325" spans="2:41">
      <c r="B325" s="20" t="s">
        <v>3</v>
      </c>
      <c r="C325" s="1">
        <v>0</v>
      </c>
      <c r="D325" s="4">
        <v>1</v>
      </c>
      <c r="E325" s="4">
        <v>2</v>
      </c>
      <c r="F325" s="4">
        <v>3</v>
      </c>
      <c r="G325" s="4">
        <v>4</v>
      </c>
      <c r="H325" s="4">
        <v>5</v>
      </c>
      <c r="I325" s="4">
        <v>6</v>
      </c>
      <c r="J325" s="4">
        <v>7</v>
      </c>
      <c r="K325" s="4">
        <v>8</v>
      </c>
      <c r="L325" s="4">
        <v>9</v>
      </c>
      <c r="M325" s="4">
        <v>10</v>
      </c>
      <c r="N325" s="4">
        <v>11</v>
      </c>
      <c r="O325" s="4">
        <v>12</v>
      </c>
      <c r="P325" s="4">
        <v>13</v>
      </c>
      <c r="Q325" s="4">
        <v>14</v>
      </c>
      <c r="R325" s="4">
        <v>15</v>
      </c>
      <c r="S325" s="4">
        <v>16</v>
      </c>
      <c r="T325" s="4">
        <v>17</v>
      </c>
      <c r="U325" s="4">
        <v>18</v>
      </c>
      <c r="V325" s="4">
        <v>19</v>
      </c>
      <c r="W325" s="4">
        <v>20</v>
      </c>
      <c r="X325" s="217" t="s">
        <v>12</v>
      </c>
      <c r="Y325" s="4"/>
      <c r="Z325" s="33" t="s">
        <v>14</v>
      </c>
      <c r="AB325" s="226" t="str">
        <f>IF(ISERROR(INDEX($AX$4:$AX$27,MATCH($B325,$AD$4:$AD$27,0))),"",INDEX($AX$4:$AX$27,MATCH($B325,$AD$4:$AD$27,0)))</f>
        <v/>
      </c>
      <c r="AC325" s="189"/>
      <c r="AD325" s="2"/>
      <c r="AE325" s="2"/>
      <c r="AF325" s="2"/>
      <c r="AG325" s="2"/>
      <c r="AH325" s="2"/>
      <c r="AI325" s="2"/>
      <c r="AJ325" s="2"/>
      <c r="AK325" s="2"/>
      <c r="AL325" s="2"/>
      <c r="AM325" s="2"/>
      <c r="AN325" s="2"/>
      <c r="AO325" s="225"/>
    </row>
    <row r="326" spans="2:41">
      <c r="B326" s="22" t="s">
        <v>168</v>
      </c>
      <c r="C326" s="1">
        <v>0</v>
      </c>
      <c r="D326">
        <v>150</v>
      </c>
      <c r="E326">
        <v>250</v>
      </c>
      <c r="F326" s="197">
        <v>3200</v>
      </c>
      <c r="G326" s="197">
        <v>9400</v>
      </c>
      <c r="H326" s="197">
        <v>18300</v>
      </c>
      <c r="I326" s="197">
        <v>24400</v>
      </c>
      <c r="J326" s="197">
        <v>37000</v>
      </c>
      <c r="K326" s="197">
        <v>62000</v>
      </c>
      <c r="L326" s="197">
        <v>97000</v>
      </c>
      <c r="M326" s="197">
        <v>154000</v>
      </c>
      <c r="N326" s="197">
        <v>212000</v>
      </c>
      <c r="O326" s="197">
        <v>320000</v>
      </c>
      <c r="P326" s="197">
        <v>460000</v>
      </c>
      <c r="Q326" s="197">
        <v>640000</v>
      </c>
      <c r="R326" s="197">
        <v>1120000</v>
      </c>
      <c r="S326" s="197">
        <v>1590000</v>
      </c>
      <c r="T326" s="197">
        <v>2290000</v>
      </c>
      <c r="U326" s="197">
        <v>2830000</v>
      </c>
      <c r="V326" s="197">
        <v>3200000</v>
      </c>
      <c r="W326" s="197">
        <v>3600000</v>
      </c>
      <c r="X326" s="189">
        <f>SUM(D326:W326)</f>
        <v>16667700</v>
      </c>
      <c r="Y326" s="3"/>
      <c r="Z326" s="35">
        <f t="shared" ref="Z326:Z359" si="53">MOD(X326,24)</f>
        <v>12</v>
      </c>
      <c r="AB326" s="226">
        <f>IF(ISERROR(INDEX($AX$4:$AX$27,MATCH($B326,$AD$4:$AD$27,0))),"",INDEX($AX$4:$AX$27,MATCH($B326,$AD$4:$AD$27,0)))</f>
        <v>8</v>
      </c>
      <c r="AC326" s="189">
        <f t="shared" si="49"/>
        <v>133341600</v>
      </c>
      <c r="AD326" s="2"/>
      <c r="AE326" s="2"/>
      <c r="AF326" s="2"/>
      <c r="AG326" s="2"/>
      <c r="AH326" s="2"/>
      <c r="AI326" s="2"/>
      <c r="AJ326" s="2"/>
      <c r="AK326" s="2"/>
      <c r="AL326" s="2"/>
      <c r="AM326" s="2"/>
      <c r="AN326" s="2"/>
      <c r="AO326" s="225"/>
    </row>
    <row r="327" spans="2:41">
      <c r="B327" s="22"/>
      <c r="D327" t="s">
        <v>108</v>
      </c>
      <c r="E327" t="s">
        <v>108</v>
      </c>
      <c r="F327" t="s">
        <v>108</v>
      </c>
      <c r="G327" t="s">
        <v>108</v>
      </c>
      <c r="H327" t="s">
        <v>108</v>
      </c>
      <c r="I327" s="197">
        <v>4300</v>
      </c>
      <c r="J327" s="197">
        <v>7400</v>
      </c>
      <c r="K327" s="197">
        <v>13500</v>
      </c>
      <c r="L327" s="197">
        <v>23100</v>
      </c>
      <c r="M327" s="197">
        <v>39000</v>
      </c>
      <c r="N327" s="197">
        <v>77000</v>
      </c>
      <c r="O327" s="197">
        <v>151000</v>
      </c>
      <c r="P327" s="197">
        <v>276000</v>
      </c>
      <c r="Q327" s="197">
        <v>560000</v>
      </c>
      <c r="R327" s="197">
        <v>850000</v>
      </c>
      <c r="S327" s="197">
        <v>1430000</v>
      </c>
      <c r="T327" s="197">
        <v>1890000</v>
      </c>
      <c r="U327" s="197">
        <v>2580000</v>
      </c>
      <c r="V327" s="197">
        <v>3130000</v>
      </c>
      <c r="W327" s="197">
        <v>3600000</v>
      </c>
      <c r="X327" s="189">
        <f>SUM(D327:W327)</f>
        <v>14631300</v>
      </c>
      <c r="Y327" s="3"/>
      <c r="Z327" s="35"/>
      <c r="AB327" s="226">
        <v>8</v>
      </c>
      <c r="AC327" s="189">
        <f t="shared" si="49"/>
        <v>117050400</v>
      </c>
      <c r="AD327" s="2"/>
      <c r="AE327" s="2"/>
      <c r="AF327" s="2"/>
      <c r="AG327" s="2"/>
      <c r="AH327" s="2"/>
      <c r="AI327" s="2"/>
      <c r="AJ327" s="2"/>
      <c r="AK327" s="2"/>
      <c r="AL327" s="2"/>
      <c r="AM327" s="2"/>
      <c r="AN327" s="2"/>
      <c r="AO327" s="225"/>
    </row>
    <row r="328" spans="2:41">
      <c r="B328" s="22"/>
      <c r="D328" t="s">
        <v>108</v>
      </c>
      <c r="E328" t="s">
        <v>108</v>
      </c>
      <c r="F328" t="s">
        <v>108</v>
      </c>
      <c r="G328" t="s">
        <v>108</v>
      </c>
      <c r="H328" t="s">
        <v>108</v>
      </c>
      <c r="I328" t="s">
        <v>108</v>
      </c>
      <c r="J328" t="s">
        <v>108</v>
      </c>
      <c r="K328" t="s">
        <v>108</v>
      </c>
      <c r="L328" s="197">
        <v>6200</v>
      </c>
      <c r="M328" s="197">
        <v>12500</v>
      </c>
      <c r="N328" s="197">
        <v>22100</v>
      </c>
      <c r="O328" s="197">
        <v>40000</v>
      </c>
      <c r="P328" s="197">
        <v>79000</v>
      </c>
      <c r="Q328" s="197">
        <v>155000</v>
      </c>
      <c r="R328" s="197">
        <v>310000</v>
      </c>
      <c r="S328" s="197">
        <v>620000</v>
      </c>
      <c r="T328" s="197">
        <v>1200000</v>
      </c>
      <c r="U328" s="197">
        <v>1690000</v>
      </c>
      <c r="V328" s="197">
        <v>2460000</v>
      </c>
      <c r="W328" s="197">
        <v>3600000</v>
      </c>
      <c r="X328" s="189">
        <f>SUM(D328:W328)</f>
        <v>10194800</v>
      </c>
      <c r="Y328" s="3"/>
      <c r="Z328" s="35"/>
      <c r="AB328" s="226">
        <v>8</v>
      </c>
      <c r="AC328" s="189">
        <f t="shared" ref="AC328:AC391" si="54">X328*AB328</f>
        <v>81558400</v>
      </c>
      <c r="AD328" s="2"/>
      <c r="AE328" s="2"/>
      <c r="AF328" s="2"/>
      <c r="AG328" s="2"/>
      <c r="AH328" s="2"/>
      <c r="AI328" s="2"/>
      <c r="AJ328" s="2"/>
      <c r="AK328" s="2"/>
      <c r="AL328" s="2"/>
      <c r="AM328" s="2"/>
      <c r="AN328" s="2"/>
      <c r="AO328" s="225"/>
    </row>
    <row r="329" spans="2:41">
      <c r="B329" s="22"/>
      <c r="C329" s="1">
        <f>SUM($C326:C326)</f>
        <v>0</v>
      </c>
      <c r="D329" s="1">
        <f>SUM($C326:D326)</f>
        <v>150</v>
      </c>
      <c r="E329" s="1">
        <f>SUM($C326:E326)</f>
        <v>400</v>
      </c>
      <c r="F329" s="1">
        <f>SUM($C326:F326)</f>
        <v>3600</v>
      </c>
      <c r="G329" s="1">
        <f>SUM($C326:G326)</f>
        <v>13000</v>
      </c>
      <c r="H329" s="1">
        <f>SUM($C326:H326)</f>
        <v>31300</v>
      </c>
      <c r="I329" s="1">
        <f>SUM($C326:I326)</f>
        <v>55700</v>
      </c>
      <c r="J329" s="1">
        <f>SUM($C326:J326)</f>
        <v>92700</v>
      </c>
      <c r="K329" s="1">
        <f>SUM($C326:K326)</f>
        <v>154700</v>
      </c>
      <c r="L329" s="1">
        <f>SUM($C326:L326)</f>
        <v>251700</v>
      </c>
      <c r="M329" s="1">
        <f>SUM($C326:M326)</f>
        <v>405700</v>
      </c>
      <c r="N329" s="1">
        <f>SUM($C326:N326)</f>
        <v>617700</v>
      </c>
      <c r="O329" s="1">
        <f>SUM($C326:O326)</f>
        <v>937700</v>
      </c>
      <c r="P329" s="1">
        <f>SUM($C326:P326)</f>
        <v>1397700</v>
      </c>
      <c r="Q329" s="1">
        <f>SUM($C326:Q326)</f>
        <v>2037700</v>
      </c>
      <c r="R329" s="1">
        <f>SUM($C326:R326)</f>
        <v>3157700</v>
      </c>
      <c r="S329" s="1">
        <f>SUM($C326:S326)</f>
        <v>4747700</v>
      </c>
      <c r="T329" s="1">
        <f>SUM($C326:T326)</f>
        <v>7037700</v>
      </c>
      <c r="U329" s="1">
        <f>SUM($C326:U326)</f>
        <v>9867700</v>
      </c>
      <c r="V329" s="1">
        <f>SUM($C326:V326)</f>
        <v>13067700</v>
      </c>
      <c r="W329" s="1">
        <f>SUM($C326:W326)</f>
        <v>16667700</v>
      </c>
      <c r="X329" s="189"/>
      <c r="Y329" s="3"/>
      <c r="Z329" s="35"/>
      <c r="AB329" s="226"/>
      <c r="AC329" s="189"/>
      <c r="AD329" s="2"/>
      <c r="AE329" s="227"/>
      <c r="AF329" s="227"/>
      <c r="AG329" s="227"/>
      <c r="AH329" s="227"/>
      <c r="AI329" s="2"/>
      <c r="AJ329" s="2"/>
      <c r="AK329" s="2"/>
      <c r="AL329" s="2"/>
      <c r="AM329" s="2"/>
      <c r="AN329" s="2"/>
      <c r="AO329" s="225"/>
    </row>
    <row r="330" spans="2:41">
      <c r="B330" s="22"/>
      <c r="C330" s="1">
        <f>SUM($C327:C327)</f>
        <v>0</v>
      </c>
      <c r="D330" s="1">
        <f>SUM($C327:D327)</f>
        <v>0</v>
      </c>
      <c r="E330" s="1">
        <f>SUM($C327:E327)</f>
        <v>0</v>
      </c>
      <c r="F330" s="1">
        <f>SUM($C327:F327)</f>
        <v>0</v>
      </c>
      <c r="G330" s="1">
        <f>SUM($C327:G327)</f>
        <v>0</v>
      </c>
      <c r="H330" s="1">
        <f>SUM($C327:H327)</f>
        <v>0</v>
      </c>
      <c r="I330" s="1">
        <f>SUM($C327:I327)</f>
        <v>4300</v>
      </c>
      <c r="J330" s="1">
        <f>SUM($C327:J327)</f>
        <v>11700</v>
      </c>
      <c r="K330" s="1">
        <f>SUM($C327:K327)</f>
        <v>25200</v>
      </c>
      <c r="L330" s="1">
        <f>SUM($C327:L327)</f>
        <v>48300</v>
      </c>
      <c r="M330" s="1">
        <f>SUM($C327:M327)</f>
        <v>87300</v>
      </c>
      <c r="N330" s="1">
        <f>SUM($C327:N327)</f>
        <v>164300</v>
      </c>
      <c r="O330" s="1">
        <f>SUM($C327:O327)</f>
        <v>315300</v>
      </c>
      <c r="P330" s="1">
        <f>SUM($C327:P327)</f>
        <v>591300</v>
      </c>
      <c r="Q330" s="1">
        <f>SUM($C327:Q327)</f>
        <v>1151300</v>
      </c>
      <c r="R330" s="1">
        <f>SUM($C327:R327)</f>
        <v>2001300</v>
      </c>
      <c r="S330" s="1">
        <f>SUM($C327:S327)</f>
        <v>3431300</v>
      </c>
      <c r="T330" s="1">
        <f>SUM($C327:T327)</f>
        <v>5321300</v>
      </c>
      <c r="U330" s="1">
        <f>SUM($C327:U327)</f>
        <v>7901300</v>
      </c>
      <c r="V330" s="1">
        <f>SUM($C327:V327)</f>
        <v>11031300</v>
      </c>
      <c r="W330" s="1">
        <f>SUM($C327:W327)</f>
        <v>14631300</v>
      </c>
      <c r="X330" s="189"/>
      <c r="Y330" s="3"/>
      <c r="Z330" s="35"/>
      <c r="AB330" s="226"/>
      <c r="AC330" s="189"/>
      <c r="AD330" s="2"/>
      <c r="AE330" s="227"/>
      <c r="AF330" s="227"/>
      <c r="AG330" s="227"/>
      <c r="AH330" s="227"/>
      <c r="AI330" s="2"/>
      <c r="AJ330" s="2"/>
      <c r="AK330" s="2"/>
      <c r="AL330" s="2"/>
      <c r="AM330" s="2"/>
      <c r="AN330" s="2"/>
      <c r="AO330" s="225"/>
    </row>
    <row r="331" spans="2:41">
      <c r="B331" s="22"/>
      <c r="C331" s="1">
        <f>SUM($C328:C328)</f>
        <v>0</v>
      </c>
      <c r="D331" s="1">
        <f>SUM($C328:D328)</f>
        <v>0</v>
      </c>
      <c r="E331" s="1">
        <f>SUM($C328:E328)</f>
        <v>0</v>
      </c>
      <c r="F331" s="1">
        <f>SUM($C328:F328)</f>
        <v>0</v>
      </c>
      <c r="G331" s="1">
        <f>SUM($C328:G328)</f>
        <v>0</v>
      </c>
      <c r="H331" s="1">
        <f>SUM($C328:H328)</f>
        <v>0</v>
      </c>
      <c r="I331" s="1">
        <f>SUM($C328:I328)</f>
        <v>0</v>
      </c>
      <c r="J331" s="1">
        <f>SUM($C328:J328)</f>
        <v>0</v>
      </c>
      <c r="K331" s="1">
        <f>SUM($C328:K328)</f>
        <v>0</v>
      </c>
      <c r="L331" s="1">
        <f>SUM($C328:L328)</f>
        <v>6200</v>
      </c>
      <c r="M331" s="1">
        <f>SUM($C328:M328)</f>
        <v>18700</v>
      </c>
      <c r="N331" s="1">
        <f>SUM($C328:N328)</f>
        <v>40800</v>
      </c>
      <c r="O331" s="1">
        <f>SUM($C328:O328)</f>
        <v>80800</v>
      </c>
      <c r="P331" s="1">
        <f>SUM($C328:P328)</f>
        <v>159800</v>
      </c>
      <c r="Q331" s="1">
        <f>SUM($C328:Q328)</f>
        <v>314800</v>
      </c>
      <c r="R331" s="1">
        <f>SUM($C328:R328)</f>
        <v>624800</v>
      </c>
      <c r="S331" s="1">
        <f>SUM($C328:S328)</f>
        <v>1244800</v>
      </c>
      <c r="T331" s="1">
        <f>SUM($C328:T328)</f>
        <v>2444800</v>
      </c>
      <c r="U331" s="1">
        <f>SUM($C328:U328)</f>
        <v>4134800</v>
      </c>
      <c r="V331" s="1">
        <f>SUM($C328:V328)</f>
        <v>6594800</v>
      </c>
      <c r="W331" s="1">
        <f>SUM($C328:W328)</f>
        <v>10194800</v>
      </c>
      <c r="X331" s="189"/>
      <c r="Y331" s="3"/>
      <c r="Z331" s="35"/>
      <c r="AB331" s="226"/>
      <c r="AC331" s="189"/>
      <c r="AD331" s="2"/>
      <c r="AE331" s="227"/>
      <c r="AF331" s="227"/>
      <c r="AG331" s="227"/>
      <c r="AH331" s="227"/>
      <c r="AI331" s="2"/>
      <c r="AJ331" s="2"/>
      <c r="AK331" s="2"/>
      <c r="AL331" s="2"/>
      <c r="AM331" s="2"/>
      <c r="AN331" s="2"/>
      <c r="AO331" s="225"/>
    </row>
    <row r="332" spans="2:41">
      <c r="B332" s="22"/>
      <c r="D332" s="3"/>
      <c r="E332" s="3"/>
      <c r="F332" s="3"/>
      <c r="G332" s="3"/>
      <c r="H332" s="3"/>
      <c r="I332" s="3"/>
      <c r="J332" s="3"/>
      <c r="K332" s="3"/>
      <c r="L332" s="3"/>
      <c r="M332" s="3"/>
      <c r="N332" s="3"/>
      <c r="O332" s="3"/>
      <c r="P332" s="3"/>
      <c r="Q332" s="3"/>
      <c r="R332" s="3"/>
      <c r="S332" s="3"/>
      <c r="T332" s="3"/>
      <c r="U332" s="3"/>
      <c r="V332" s="3"/>
      <c r="W332" s="3"/>
      <c r="X332" s="189"/>
      <c r="Y332" s="3"/>
      <c r="Z332" s="35"/>
      <c r="AB332" s="226"/>
      <c r="AC332" s="189"/>
      <c r="AD332" s="2"/>
      <c r="AE332" s="227"/>
      <c r="AF332" s="227"/>
      <c r="AG332" s="227"/>
      <c r="AH332" s="227"/>
      <c r="AI332" s="2"/>
      <c r="AJ332" s="2"/>
      <c r="AK332" s="227"/>
      <c r="AL332" s="2"/>
      <c r="AM332" s="2"/>
      <c r="AN332" s="2"/>
      <c r="AO332" s="225"/>
    </row>
    <row r="333" spans="2:41">
      <c r="B333" s="22"/>
      <c r="D333" s="3"/>
      <c r="E333" s="3"/>
      <c r="F333" s="3"/>
      <c r="G333" s="3"/>
      <c r="H333" s="3"/>
      <c r="I333" s="3"/>
      <c r="J333" s="3"/>
      <c r="K333" s="3"/>
      <c r="L333" s="3"/>
      <c r="M333" s="3"/>
      <c r="N333" s="3"/>
      <c r="O333" s="3"/>
      <c r="P333" s="3"/>
      <c r="Q333" s="3"/>
      <c r="R333" s="3"/>
      <c r="S333" s="3"/>
      <c r="T333" s="3"/>
      <c r="U333" s="3"/>
      <c r="V333" s="3"/>
      <c r="W333" s="3"/>
      <c r="X333" s="189"/>
      <c r="Y333" s="3"/>
      <c r="Z333" s="35"/>
      <c r="AB333" s="226"/>
      <c r="AC333" s="189"/>
      <c r="AD333" s="2"/>
      <c r="AE333" s="227"/>
      <c r="AF333" s="227"/>
      <c r="AG333" s="227"/>
      <c r="AH333" s="227"/>
      <c r="AI333" s="2"/>
      <c r="AJ333" s="2"/>
      <c r="AK333" s="227"/>
      <c r="AL333" s="2"/>
      <c r="AM333" s="2"/>
      <c r="AN333" s="2"/>
      <c r="AO333" s="225"/>
    </row>
    <row r="334" spans="2:41">
      <c r="B334" s="22"/>
      <c r="D334" s="3"/>
      <c r="E334" s="3"/>
      <c r="F334" s="3"/>
      <c r="G334" s="3"/>
      <c r="H334" s="3"/>
      <c r="I334" s="3"/>
      <c r="J334" s="3"/>
      <c r="K334" s="3"/>
      <c r="L334" s="3"/>
      <c r="M334" s="3"/>
      <c r="N334" s="3"/>
      <c r="O334" s="3"/>
      <c r="P334" s="3"/>
      <c r="Q334" s="3"/>
      <c r="R334" s="3"/>
      <c r="S334" s="3"/>
      <c r="T334" s="3"/>
      <c r="U334" s="3"/>
      <c r="V334" s="3"/>
      <c r="W334" s="3"/>
      <c r="X334" s="189"/>
      <c r="Y334" s="3"/>
      <c r="Z334" s="35"/>
      <c r="AB334" s="226"/>
      <c r="AC334" s="189"/>
      <c r="AD334" s="2"/>
      <c r="AE334" s="227"/>
      <c r="AF334" s="227"/>
      <c r="AG334" s="227"/>
      <c r="AH334" s="227"/>
      <c r="AI334" s="2"/>
      <c r="AJ334" s="2"/>
      <c r="AK334" s="227"/>
      <c r="AL334" s="2"/>
      <c r="AM334" s="2"/>
      <c r="AN334" s="2"/>
      <c r="AO334" s="225"/>
    </row>
    <row r="335" spans="2:41">
      <c r="B335" s="22" t="s">
        <v>170</v>
      </c>
      <c r="C335" s="1">
        <v>0</v>
      </c>
      <c r="D335">
        <v>50</v>
      </c>
      <c r="E335">
        <v>180</v>
      </c>
      <c r="F335" s="197">
        <v>1240</v>
      </c>
      <c r="G335" s="197">
        <v>4500</v>
      </c>
      <c r="H335" s="197">
        <v>10000</v>
      </c>
      <c r="I335" s="197">
        <v>19800</v>
      </c>
      <c r="J335" s="197">
        <v>26400</v>
      </c>
      <c r="K335" s="197">
        <v>40000</v>
      </c>
      <c r="L335" s="197">
        <v>66000</v>
      </c>
      <c r="M335" s="197">
        <v>105000</v>
      </c>
      <c r="N335" s="197">
        <v>166000</v>
      </c>
      <c r="O335" s="197">
        <v>228000</v>
      </c>
      <c r="P335" s="197">
        <v>350000</v>
      </c>
      <c r="Q335" s="197">
        <v>490000</v>
      </c>
      <c r="R335" s="197">
        <v>690000</v>
      </c>
      <c r="S335" s="197">
        <v>1200000</v>
      </c>
      <c r="T335" s="197">
        <v>1710000</v>
      </c>
      <c r="U335" s="197">
        <v>2450000</v>
      </c>
      <c r="V335" s="197">
        <v>3030000</v>
      </c>
      <c r="W335" s="197">
        <v>3400000</v>
      </c>
      <c r="X335" s="189">
        <f>SUM(D335:W335)</f>
        <v>13987170</v>
      </c>
      <c r="Y335" s="3"/>
      <c r="Z335" s="35">
        <f t="shared" si="53"/>
        <v>18</v>
      </c>
      <c r="AB335" s="226">
        <f>IF(ISERROR(INDEX($AX$4:$AX$27,MATCH($B335,$AD$4:$AD$27,0))),"",INDEX($AX$4:$AX$27,MATCH($B335,$AD$4:$AD$27,0)))</f>
        <v>1</v>
      </c>
      <c r="AC335" s="189">
        <f t="shared" si="54"/>
        <v>13987170</v>
      </c>
      <c r="AD335" s="2"/>
      <c r="AE335" s="227"/>
      <c r="AF335" s="227"/>
      <c r="AG335" s="227"/>
      <c r="AH335" s="227"/>
      <c r="AI335" s="2"/>
      <c r="AJ335" s="2"/>
      <c r="AK335" s="227"/>
      <c r="AL335" s="227"/>
      <c r="AM335" s="2"/>
      <c r="AN335" s="2"/>
      <c r="AO335" s="225"/>
    </row>
    <row r="336" spans="2:41">
      <c r="B336" s="22"/>
      <c r="D336" t="s">
        <v>108</v>
      </c>
      <c r="E336" t="s">
        <v>108</v>
      </c>
      <c r="F336" t="s">
        <v>108</v>
      </c>
      <c r="G336" t="s">
        <v>108</v>
      </c>
      <c r="H336" t="s">
        <v>108</v>
      </c>
      <c r="I336" s="197" t="s">
        <v>108</v>
      </c>
      <c r="J336" s="197">
        <v>4600</v>
      </c>
      <c r="K336" s="197">
        <v>7900</v>
      </c>
      <c r="L336" s="197">
        <v>14600</v>
      </c>
      <c r="M336" s="197">
        <v>24900</v>
      </c>
      <c r="N336" s="197">
        <v>42000</v>
      </c>
      <c r="O336" s="197">
        <v>82000</v>
      </c>
      <c r="P336" s="197">
        <v>163000</v>
      </c>
      <c r="Q336" s="197">
        <v>297000</v>
      </c>
      <c r="R336" s="197">
        <v>600000</v>
      </c>
      <c r="S336" s="197">
        <v>910000</v>
      </c>
      <c r="T336" s="197">
        <v>1530000</v>
      </c>
      <c r="U336" s="197">
        <v>2020000</v>
      </c>
      <c r="V336" s="197">
        <v>2760000</v>
      </c>
      <c r="W336" s="197">
        <v>3300000</v>
      </c>
      <c r="X336" s="189">
        <f>SUM(D336:W336)</f>
        <v>11756000</v>
      </c>
      <c r="Y336" s="3"/>
      <c r="Z336" s="35"/>
      <c r="AB336" s="226">
        <v>1</v>
      </c>
      <c r="AC336" s="189">
        <f t="shared" si="54"/>
        <v>11756000</v>
      </c>
      <c r="AD336" s="2"/>
      <c r="AE336" s="227"/>
      <c r="AF336" s="227"/>
      <c r="AG336" s="227"/>
      <c r="AH336" s="227"/>
      <c r="AI336" s="2"/>
      <c r="AJ336" s="2"/>
      <c r="AK336" s="227"/>
      <c r="AL336" s="227"/>
      <c r="AM336" s="2"/>
      <c r="AN336" s="2"/>
      <c r="AO336" s="225"/>
    </row>
    <row r="337" spans="2:41">
      <c r="B337" s="22"/>
      <c r="D337" t="s">
        <v>108</v>
      </c>
      <c r="E337" t="s">
        <v>108</v>
      </c>
      <c r="F337" t="s">
        <v>108</v>
      </c>
      <c r="G337" t="s">
        <v>108</v>
      </c>
      <c r="H337" t="s">
        <v>108</v>
      </c>
      <c r="I337" t="s">
        <v>108</v>
      </c>
      <c r="J337" t="s">
        <v>108</v>
      </c>
      <c r="K337" t="s">
        <v>108</v>
      </c>
      <c r="L337" s="197" t="s">
        <v>108</v>
      </c>
      <c r="M337" s="197">
        <v>6600</v>
      </c>
      <c r="N337" s="197">
        <v>13400</v>
      </c>
      <c r="O337" s="197">
        <v>23800</v>
      </c>
      <c r="P337" s="197">
        <v>43000</v>
      </c>
      <c r="Q337" s="197">
        <v>84000</v>
      </c>
      <c r="R337" s="197">
        <v>166000</v>
      </c>
      <c r="S337" s="197">
        <v>330000</v>
      </c>
      <c r="T337" s="197">
        <v>670000</v>
      </c>
      <c r="U337" s="197">
        <v>1280000</v>
      </c>
      <c r="V337" s="197">
        <v>1810000</v>
      </c>
      <c r="W337" s="197">
        <v>2630000</v>
      </c>
      <c r="X337" s="189">
        <f>SUM(D337:W337)</f>
        <v>7056800</v>
      </c>
      <c r="Y337" s="3"/>
      <c r="Z337" s="35"/>
      <c r="AB337" s="226">
        <v>1</v>
      </c>
      <c r="AC337" s="189">
        <f t="shared" si="54"/>
        <v>7056800</v>
      </c>
      <c r="AD337" s="2"/>
      <c r="AE337" s="227"/>
      <c r="AF337" s="227"/>
      <c r="AG337" s="227"/>
      <c r="AH337" s="227"/>
      <c r="AI337" s="2"/>
      <c r="AJ337" s="2"/>
      <c r="AK337" s="227"/>
      <c r="AL337" s="227"/>
      <c r="AM337" s="2"/>
      <c r="AN337" s="2"/>
      <c r="AO337" s="225"/>
    </row>
    <row r="338" spans="2:41">
      <c r="B338" s="22"/>
      <c r="C338" s="1">
        <f>SUM($C335:C335)</f>
        <v>0</v>
      </c>
      <c r="D338" s="1">
        <f>SUM($C335:D335)</f>
        <v>50</v>
      </c>
      <c r="E338" s="1">
        <f>SUM($C335:E335)</f>
        <v>230</v>
      </c>
      <c r="F338" s="1">
        <f>SUM($C335:F335)</f>
        <v>1470</v>
      </c>
      <c r="G338" s="1">
        <f>SUM($C335:G335)</f>
        <v>5970</v>
      </c>
      <c r="H338" s="1">
        <f>SUM($C335:H335)</f>
        <v>15970</v>
      </c>
      <c r="I338" s="1">
        <f>SUM($C335:I335)</f>
        <v>35770</v>
      </c>
      <c r="J338" s="1">
        <f>SUM($C335:J335)</f>
        <v>62170</v>
      </c>
      <c r="K338" s="1">
        <f>SUM($C335:K335)</f>
        <v>102170</v>
      </c>
      <c r="L338" s="1">
        <f>SUM($C335:L335)</f>
        <v>168170</v>
      </c>
      <c r="M338" s="1">
        <f>SUM($C335:M335)</f>
        <v>273170</v>
      </c>
      <c r="N338" s="1">
        <f>SUM($C335:N335)</f>
        <v>439170</v>
      </c>
      <c r="O338" s="1">
        <f>SUM($C335:O335)</f>
        <v>667170</v>
      </c>
      <c r="P338" s="1">
        <f>SUM($C335:P335)</f>
        <v>1017170</v>
      </c>
      <c r="Q338" s="1">
        <f>SUM($C335:Q335)</f>
        <v>1507170</v>
      </c>
      <c r="R338" s="1">
        <f>SUM($C335:R335)</f>
        <v>2197170</v>
      </c>
      <c r="S338" s="1">
        <f>SUM($C335:S335)</f>
        <v>3397170</v>
      </c>
      <c r="T338" s="1">
        <f>SUM($C335:T335)</f>
        <v>5107170</v>
      </c>
      <c r="U338" s="1">
        <f>SUM($C335:U335)</f>
        <v>7557170</v>
      </c>
      <c r="V338" s="1">
        <f>SUM($C335:V335)</f>
        <v>10587170</v>
      </c>
      <c r="W338" s="1">
        <f>SUM($C335:W335)</f>
        <v>13987170</v>
      </c>
      <c r="X338" s="189"/>
      <c r="Y338" s="3"/>
      <c r="Z338" s="35"/>
      <c r="AB338" s="226"/>
      <c r="AC338" s="189"/>
      <c r="AD338" s="2"/>
      <c r="AE338" s="227"/>
      <c r="AF338" s="227"/>
      <c r="AG338" s="227"/>
      <c r="AH338" s="227"/>
      <c r="AI338" s="2"/>
      <c r="AJ338" s="2"/>
      <c r="AK338" s="227"/>
      <c r="AL338" s="227"/>
      <c r="AM338" s="227"/>
      <c r="AN338" s="2"/>
      <c r="AO338" s="225"/>
    </row>
    <row r="339" spans="2:41">
      <c r="B339" s="22"/>
      <c r="C339" s="1">
        <f>SUM($C336:C336)</f>
        <v>0</v>
      </c>
      <c r="D339" s="1">
        <f>SUM($C336:D336)</f>
        <v>0</v>
      </c>
      <c r="E339" s="1">
        <f>SUM($C336:E336)</f>
        <v>0</v>
      </c>
      <c r="F339" s="1">
        <f>SUM($C336:F336)</f>
        <v>0</v>
      </c>
      <c r="G339" s="1">
        <f>SUM($C336:G336)</f>
        <v>0</v>
      </c>
      <c r="H339" s="1">
        <f>SUM($C336:H336)</f>
        <v>0</v>
      </c>
      <c r="I339" s="1">
        <f>SUM($C336:I336)</f>
        <v>0</v>
      </c>
      <c r="J339" s="1">
        <f>SUM($C336:J336)</f>
        <v>4600</v>
      </c>
      <c r="K339" s="1">
        <f>SUM($C336:K336)</f>
        <v>12500</v>
      </c>
      <c r="L339" s="1">
        <f>SUM($C336:L336)</f>
        <v>27100</v>
      </c>
      <c r="M339" s="1">
        <f>SUM($C336:M336)</f>
        <v>52000</v>
      </c>
      <c r="N339" s="1">
        <f>SUM($C336:N336)</f>
        <v>94000</v>
      </c>
      <c r="O339" s="1">
        <f>SUM($C336:O336)</f>
        <v>176000</v>
      </c>
      <c r="P339" s="1">
        <f>SUM($C336:P336)</f>
        <v>339000</v>
      </c>
      <c r="Q339" s="1">
        <f>SUM($C336:Q336)</f>
        <v>636000</v>
      </c>
      <c r="R339" s="1">
        <f>SUM($C336:R336)</f>
        <v>1236000</v>
      </c>
      <c r="S339" s="1">
        <f>SUM($C336:S336)</f>
        <v>2146000</v>
      </c>
      <c r="T339" s="1">
        <f>SUM($C336:T336)</f>
        <v>3676000</v>
      </c>
      <c r="U339" s="1">
        <f>SUM($C336:U336)</f>
        <v>5696000</v>
      </c>
      <c r="V339" s="1">
        <f>SUM($C336:V336)</f>
        <v>8456000</v>
      </c>
      <c r="W339" s="1">
        <f>SUM($C336:W336)</f>
        <v>11756000</v>
      </c>
      <c r="X339" s="189"/>
      <c r="Y339" s="3"/>
      <c r="Z339" s="35"/>
      <c r="AB339" s="226"/>
      <c r="AC339" s="189"/>
      <c r="AD339" s="2"/>
      <c r="AE339" s="227"/>
      <c r="AF339" s="227"/>
      <c r="AG339" s="227"/>
      <c r="AH339" s="227"/>
      <c r="AI339" s="2"/>
      <c r="AJ339" s="2"/>
      <c r="AK339" s="227"/>
      <c r="AL339" s="227"/>
      <c r="AM339" s="227"/>
      <c r="AN339" s="2"/>
      <c r="AO339" s="225"/>
    </row>
    <row r="340" spans="2:41">
      <c r="B340" s="22"/>
      <c r="C340" s="1">
        <f>SUM($C337:C337)</f>
        <v>0</v>
      </c>
      <c r="D340" s="1">
        <f>SUM($C337:D337)</f>
        <v>0</v>
      </c>
      <c r="E340" s="1">
        <f>SUM($C337:E337)</f>
        <v>0</v>
      </c>
      <c r="F340" s="1">
        <f>SUM($C337:F337)</f>
        <v>0</v>
      </c>
      <c r="G340" s="1">
        <f>SUM($C337:G337)</f>
        <v>0</v>
      </c>
      <c r="H340" s="1">
        <f>SUM($C337:H337)</f>
        <v>0</v>
      </c>
      <c r="I340" s="1">
        <f>SUM($C337:I337)</f>
        <v>0</v>
      </c>
      <c r="J340" s="1">
        <f>SUM($C337:J337)</f>
        <v>0</v>
      </c>
      <c r="K340" s="1">
        <f>SUM($C337:K337)</f>
        <v>0</v>
      </c>
      <c r="L340" s="1">
        <f>SUM($C337:L337)</f>
        <v>0</v>
      </c>
      <c r="M340" s="1">
        <f>SUM($C337:M337)</f>
        <v>6600</v>
      </c>
      <c r="N340" s="1">
        <f>SUM($C337:N337)</f>
        <v>20000</v>
      </c>
      <c r="O340" s="1">
        <f>SUM($C337:O337)</f>
        <v>43800</v>
      </c>
      <c r="P340" s="1">
        <f>SUM($C337:P337)</f>
        <v>86800</v>
      </c>
      <c r="Q340" s="1">
        <f>SUM($C337:Q337)</f>
        <v>170800</v>
      </c>
      <c r="R340" s="1">
        <f>SUM($C337:R337)</f>
        <v>336800</v>
      </c>
      <c r="S340" s="1">
        <f>SUM($C337:S337)</f>
        <v>666800</v>
      </c>
      <c r="T340" s="1">
        <f>SUM($C337:T337)</f>
        <v>1336800</v>
      </c>
      <c r="U340" s="1">
        <f>SUM($C337:U337)</f>
        <v>2616800</v>
      </c>
      <c r="V340" s="1">
        <f>SUM($C337:V337)</f>
        <v>4426800</v>
      </c>
      <c r="W340" s="1">
        <f>SUM($C337:W337)</f>
        <v>7056800</v>
      </c>
      <c r="X340" s="189"/>
      <c r="Y340" s="3"/>
      <c r="Z340" s="35"/>
      <c r="AB340" s="226"/>
      <c r="AC340" s="189"/>
      <c r="AD340" s="2"/>
      <c r="AE340" s="227"/>
      <c r="AF340" s="227"/>
      <c r="AG340" s="227"/>
      <c r="AH340" s="227"/>
      <c r="AI340" s="2"/>
      <c r="AJ340" s="2"/>
      <c r="AK340" s="227"/>
      <c r="AL340" s="227"/>
      <c r="AM340" s="227"/>
      <c r="AN340" s="2"/>
      <c r="AO340" s="225"/>
    </row>
    <row r="341" spans="2:41">
      <c r="B341" s="22" t="s">
        <v>172</v>
      </c>
      <c r="C341" s="1">
        <v>0</v>
      </c>
      <c r="D341">
        <v>150</v>
      </c>
      <c r="E341">
        <v>400</v>
      </c>
      <c r="F341" s="197">
        <v>2360</v>
      </c>
      <c r="G341" s="197">
        <v>5900</v>
      </c>
      <c r="H341" s="197">
        <v>11300</v>
      </c>
      <c r="I341" s="197">
        <v>16500</v>
      </c>
      <c r="J341" s="197">
        <v>25500</v>
      </c>
      <c r="K341" s="197">
        <v>44000</v>
      </c>
      <c r="L341" s="197">
        <v>71000</v>
      </c>
      <c r="M341" s="197">
        <v>114000</v>
      </c>
      <c r="N341" s="197">
        <v>161000</v>
      </c>
      <c r="O341" s="197">
        <v>249000</v>
      </c>
      <c r="P341" s="197">
        <v>360000</v>
      </c>
      <c r="Q341" s="197">
        <v>520000</v>
      </c>
      <c r="R341" s="197">
        <v>910000</v>
      </c>
      <c r="S341" s="197">
        <v>1330000</v>
      </c>
      <c r="T341" s="197">
        <v>1940000</v>
      </c>
      <c r="U341" s="197">
        <v>2430000</v>
      </c>
      <c r="V341" s="197">
        <v>2810000</v>
      </c>
      <c r="W341" s="197">
        <v>3200000</v>
      </c>
      <c r="X341" s="189">
        <f>SUM(D341:W341)</f>
        <v>14201110</v>
      </c>
      <c r="Y341" s="3"/>
      <c r="Z341" s="35">
        <f t="shared" si="53"/>
        <v>22</v>
      </c>
      <c r="AB341" s="226">
        <f>IF(ISERROR(INDEX($AX$4:$AX$27,MATCH($B341,$AD$4:$AD$27,0))),"",INDEX($AX$4:$AX$27,MATCH($B341,$AD$4:$AD$27,0)))</f>
        <v>1</v>
      </c>
      <c r="AC341" s="189">
        <f t="shared" si="54"/>
        <v>14201110</v>
      </c>
      <c r="AD341" s="2"/>
      <c r="AE341" s="227"/>
      <c r="AF341" s="227"/>
      <c r="AG341" s="227"/>
      <c r="AH341" s="227"/>
      <c r="AI341" s="2"/>
      <c r="AJ341" s="2"/>
      <c r="AK341" s="227"/>
      <c r="AL341" s="227"/>
      <c r="AM341" s="227"/>
      <c r="AN341" s="2"/>
      <c r="AO341" s="225"/>
    </row>
    <row r="342" spans="2:41">
      <c r="B342" s="22"/>
      <c r="D342" t="s">
        <v>108</v>
      </c>
      <c r="E342" t="s">
        <v>108</v>
      </c>
      <c r="F342" t="s">
        <v>108</v>
      </c>
      <c r="G342" t="s">
        <v>108</v>
      </c>
      <c r="H342" t="s">
        <v>108</v>
      </c>
      <c r="I342" s="197">
        <v>2900</v>
      </c>
      <c r="J342" s="197">
        <v>5100</v>
      </c>
      <c r="K342" s="197">
        <v>9600</v>
      </c>
      <c r="L342" s="197">
        <v>16800</v>
      </c>
      <c r="M342" s="197">
        <v>28700</v>
      </c>
      <c r="N342" s="197">
        <v>58000</v>
      </c>
      <c r="O342" s="197">
        <v>117000</v>
      </c>
      <c r="P342" s="197">
        <v>218000</v>
      </c>
      <c r="Q342" s="197">
        <v>450000</v>
      </c>
      <c r="R342" s="197">
        <v>700000</v>
      </c>
      <c r="S342" s="197">
        <v>1190000</v>
      </c>
      <c r="T342" s="197">
        <v>1600000</v>
      </c>
      <c r="U342" s="197">
        <v>2220000</v>
      </c>
      <c r="V342" s="197">
        <v>2740000</v>
      </c>
      <c r="W342" s="197">
        <v>3200000</v>
      </c>
      <c r="X342" s="189">
        <f>SUM(D342:W342)</f>
        <v>12556100</v>
      </c>
      <c r="Y342" s="3"/>
      <c r="Z342" s="35"/>
      <c r="AB342" s="226">
        <v>1</v>
      </c>
      <c r="AC342" s="189">
        <f t="shared" si="54"/>
        <v>12556100</v>
      </c>
      <c r="AD342" s="2"/>
      <c r="AE342" s="227"/>
      <c r="AF342" s="227"/>
      <c r="AG342" s="227"/>
      <c r="AH342" s="227"/>
      <c r="AI342" s="2"/>
      <c r="AJ342" s="2"/>
      <c r="AK342" s="227"/>
      <c r="AL342" s="227"/>
      <c r="AM342" s="227"/>
      <c r="AN342" s="2"/>
      <c r="AO342" s="225"/>
    </row>
    <row r="343" spans="2:41">
      <c r="B343" s="22"/>
      <c r="D343" t="s">
        <v>108</v>
      </c>
      <c r="E343" t="s">
        <v>108</v>
      </c>
      <c r="F343" t="s">
        <v>108</v>
      </c>
      <c r="G343" t="s">
        <v>108</v>
      </c>
      <c r="H343" t="s">
        <v>108</v>
      </c>
      <c r="I343" t="s">
        <v>108</v>
      </c>
      <c r="J343" t="s">
        <v>108</v>
      </c>
      <c r="K343" t="s">
        <v>108</v>
      </c>
      <c r="L343" s="197">
        <v>4500</v>
      </c>
      <c r="M343" s="197">
        <v>9300</v>
      </c>
      <c r="N343" s="197">
        <v>16800</v>
      </c>
      <c r="O343" s="197">
        <v>30700</v>
      </c>
      <c r="P343" s="197">
        <v>62000</v>
      </c>
      <c r="Q343" s="197">
        <v>125000</v>
      </c>
      <c r="R343" s="197">
        <v>254000</v>
      </c>
      <c r="S343" s="197">
        <v>520000</v>
      </c>
      <c r="T343" s="197">
        <v>1010000</v>
      </c>
      <c r="U343" s="197">
        <v>1460000</v>
      </c>
      <c r="V343" s="197">
        <v>2150000</v>
      </c>
      <c r="W343" s="197">
        <v>3200000</v>
      </c>
      <c r="X343" s="189">
        <f>SUM(D343:W343)</f>
        <v>8842300</v>
      </c>
      <c r="Y343" s="3"/>
      <c r="Z343" s="35"/>
      <c r="AB343" s="226">
        <v>1</v>
      </c>
      <c r="AC343" s="189">
        <f t="shared" si="54"/>
        <v>8842300</v>
      </c>
      <c r="AD343" s="2"/>
      <c r="AE343" s="227"/>
      <c r="AF343" s="227"/>
      <c r="AG343" s="227"/>
      <c r="AH343" s="227"/>
      <c r="AI343" s="2"/>
      <c r="AJ343" s="2"/>
      <c r="AK343" s="227"/>
      <c r="AL343" s="227"/>
      <c r="AM343" s="227"/>
      <c r="AN343" s="2"/>
      <c r="AO343" s="225"/>
    </row>
    <row r="344" spans="2:41">
      <c r="B344" s="22"/>
      <c r="C344" s="1">
        <f>SUM($C341:C341)</f>
        <v>0</v>
      </c>
      <c r="D344" s="1">
        <f>SUM($C341:D341)</f>
        <v>150</v>
      </c>
      <c r="E344" s="1">
        <f>SUM($C341:E341)</f>
        <v>550</v>
      </c>
      <c r="F344" s="1">
        <f>SUM($C341:F341)</f>
        <v>2910</v>
      </c>
      <c r="G344" s="1">
        <f>SUM($C341:G341)</f>
        <v>8810</v>
      </c>
      <c r="H344" s="1">
        <f>SUM($C341:H341)</f>
        <v>20110</v>
      </c>
      <c r="I344" s="1">
        <f>SUM($C341:I341)</f>
        <v>36610</v>
      </c>
      <c r="J344" s="1">
        <f>SUM($C341:J341)</f>
        <v>62110</v>
      </c>
      <c r="K344" s="1">
        <f>SUM($C341:K341)</f>
        <v>106110</v>
      </c>
      <c r="L344" s="1">
        <f>SUM($C341:L341)</f>
        <v>177110</v>
      </c>
      <c r="M344" s="1">
        <f>SUM($C341:M341)</f>
        <v>291110</v>
      </c>
      <c r="N344" s="1">
        <f>SUM($C341:N341)</f>
        <v>452110</v>
      </c>
      <c r="O344" s="1">
        <f>SUM($C341:O341)</f>
        <v>701110</v>
      </c>
      <c r="P344" s="1">
        <f>SUM($C341:P341)</f>
        <v>1061110</v>
      </c>
      <c r="Q344" s="1">
        <f>SUM($C341:Q341)</f>
        <v>1581110</v>
      </c>
      <c r="R344" s="1">
        <f>SUM($C341:R341)</f>
        <v>2491110</v>
      </c>
      <c r="S344" s="1">
        <f>SUM($C341:S341)</f>
        <v>3821110</v>
      </c>
      <c r="T344" s="1">
        <f>SUM($C341:T341)</f>
        <v>5761110</v>
      </c>
      <c r="U344" s="1">
        <f>SUM($C341:U341)</f>
        <v>8191110</v>
      </c>
      <c r="V344" s="1">
        <f>SUM($C341:V341)</f>
        <v>11001110</v>
      </c>
      <c r="W344" s="1">
        <f>SUM($C341:W341)</f>
        <v>14201110</v>
      </c>
      <c r="X344" s="189"/>
      <c r="Y344" s="3"/>
      <c r="Z344" s="35"/>
      <c r="AB344" s="226"/>
      <c r="AC344" s="189"/>
      <c r="AD344" s="2"/>
      <c r="AE344" s="227"/>
      <c r="AF344" s="227"/>
      <c r="AG344" s="227"/>
      <c r="AH344" s="227"/>
      <c r="AI344" s="2"/>
      <c r="AJ344" s="2"/>
      <c r="AK344" s="227"/>
      <c r="AL344" s="227"/>
      <c r="AM344" s="227"/>
      <c r="AN344" s="2"/>
      <c r="AO344" s="225"/>
    </row>
    <row r="345" spans="2:41">
      <c r="B345" s="22"/>
      <c r="C345" s="1">
        <f>SUM($C342:C342)</f>
        <v>0</v>
      </c>
      <c r="D345" s="1">
        <f>SUM($C342:D342)</f>
        <v>0</v>
      </c>
      <c r="E345" s="1">
        <f>SUM($C342:E342)</f>
        <v>0</v>
      </c>
      <c r="F345" s="1">
        <f>SUM($C342:F342)</f>
        <v>0</v>
      </c>
      <c r="G345" s="1">
        <f>SUM($C342:G342)</f>
        <v>0</v>
      </c>
      <c r="H345" s="1">
        <f>SUM($C342:H342)</f>
        <v>0</v>
      </c>
      <c r="I345" s="1">
        <f>SUM($C342:I342)</f>
        <v>2900</v>
      </c>
      <c r="J345" s="1">
        <f>SUM($C342:J342)</f>
        <v>8000</v>
      </c>
      <c r="K345" s="1">
        <f>SUM($C342:K342)</f>
        <v>17600</v>
      </c>
      <c r="L345" s="1">
        <f>SUM($C342:L342)</f>
        <v>34400</v>
      </c>
      <c r="M345" s="1">
        <f>SUM($C342:M342)</f>
        <v>63100</v>
      </c>
      <c r="N345" s="1">
        <f>SUM($C342:N342)</f>
        <v>121100</v>
      </c>
      <c r="O345" s="1">
        <f>SUM($C342:O342)</f>
        <v>238100</v>
      </c>
      <c r="P345" s="1">
        <f>SUM($C342:P342)</f>
        <v>456100</v>
      </c>
      <c r="Q345" s="1">
        <f>SUM($C342:Q342)</f>
        <v>906100</v>
      </c>
      <c r="R345" s="1">
        <f>SUM($C342:R342)</f>
        <v>1606100</v>
      </c>
      <c r="S345" s="1">
        <f>SUM($C342:S342)</f>
        <v>2796100</v>
      </c>
      <c r="T345" s="1">
        <f>SUM($C342:T342)</f>
        <v>4396100</v>
      </c>
      <c r="U345" s="1">
        <f>SUM($C342:U342)</f>
        <v>6616100</v>
      </c>
      <c r="V345" s="1">
        <f>SUM($C342:V342)</f>
        <v>9356100</v>
      </c>
      <c r="W345" s="1">
        <f>SUM($C342:W342)</f>
        <v>12556100</v>
      </c>
      <c r="X345" s="189"/>
      <c r="Y345" s="3"/>
      <c r="Z345" s="35"/>
      <c r="AB345" s="226"/>
      <c r="AC345" s="189"/>
      <c r="AD345" s="2"/>
      <c r="AE345" s="227"/>
      <c r="AF345" s="227"/>
      <c r="AG345" s="227"/>
      <c r="AH345" s="227"/>
      <c r="AI345" s="2"/>
      <c r="AJ345" s="2"/>
      <c r="AK345" s="227"/>
      <c r="AL345" s="227"/>
      <c r="AM345" s="227"/>
      <c r="AN345" s="2"/>
      <c r="AO345" s="225"/>
    </row>
    <row r="346" spans="2:41">
      <c r="B346" s="22"/>
      <c r="C346" s="1">
        <f>SUM($C343:C343)</f>
        <v>0</v>
      </c>
      <c r="D346" s="1">
        <f>SUM($C343:D343)</f>
        <v>0</v>
      </c>
      <c r="E346" s="1">
        <f>SUM($C343:E343)</f>
        <v>0</v>
      </c>
      <c r="F346" s="1">
        <f>SUM($C343:F343)</f>
        <v>0</v>
      </c>
      <c r="G346" s="1">
        <f>SUM($C343:G343)</f>
        <v>0</v>
      </c>
      <c r="H346" s="1">
        <f>SUM($C343:H343)</f>
        <v>0</v>
      </c>
      <c r="I346" s="1">
        <f>SUM($C343:I343)</f>
        <v>0</v>
      </c>
      <c r="J346" s="1">
        <f>SUM($C343:J343)</f>
        <v>0</v>
      </c>
      <c r="K346" s="1">
        <f>SUM($C343:K343)</f>
        <v>0</v>
      </c>
      <c r="L346" s="1">
        <f>SUM($C343:L343)</f>
        <v>4500</v>
      </c>
      <c r="M346" s="1">
        <f>SUM($C343:M343)</f>
        <v>13800</v>
      </c>
      <c r="N346" s="1">
        <f>SUM($C343:N343)</f>
        <v>30600</v>
      </c>
      <c r="O346" s="1">
        <f>SUM($C343:O343)</f>
        <v>61300</v>
      </c>
      <c r="P346" s="1">
        <f>SUM($C343:P343)</f>
        <v>123300</v>
      </c>
      <c r="Q346" s="1">
        <f>SUM($C343:Q343)</f>
        <v>248300</v>
      </c>
      <c r="R346" s="1">
        <f>SUM($C343:R343)</f>
        <v>502300</v>
      </c>
      <c r="S346" s="1">
        <f>SUM($C343:S343)</f>
        <v>1022300</v>
      </c>
      <c r="T346" s="1">
        <f>SUM($C343:T343)</f>
        <v>2032300</v>
      </c>
      <c r="U346" s="1">
        <f>SUM($C343:U343)</f>
        <v>3492300</v>
      </c>
      <c r="V346" s="1">
        <f>SUM($C343:V343)</f>
        <v>5642300</v>
      </c>
      <c r="W346" s="1">
        <f>SUM($C343:W343)</f>
        <v>8842300</v>
      </c>
      <c r="X346" s="189"/>
      <c r="Y346" s="3"/>
      <c r="Z346" s="35"/>
      <c r="AB346" s="226"/>
      <c r="AC346" s="189"/>
      <c r="AD346" s="2"/>
      <c r="AE346" s="227"/>
      <c r="AF346" s="227"/>
      <c r="AG346" s="227"/>
      <c r="AH346" s="227"/>
      <c r="AI346" s="2"/>
      <c r="AJ346" s="2"/>
      <c r="AK346" s="227"/>
      <c r="AL346" s="227"/>
      <c r="AM346" s="227"/>
      <c r="AN346" s="2"/>
      <c r="AO346" s="225"/>
    </row>
    <row r="347" spans="2:41">
      <c r="B347" s="22" t="s">
        <v>174</v>
      </c>
      <c r="C347" s="1">
        <v>0</v>
      </c>
      <c r="D347" s="197">
        <v>2600</v>
      </c>
      <c r="E347" s="197">
        <v>10000</v>
      </c>
      <c r="F347" s="197">
        <v>19800</v>
      </c>
      <c r="G347" s="197">
        <v>29400</v>
      </c>
      <c r="H347" s="197">
        <v>49000</v>
      </c>
      <c r="I347" s="197">
        <v>76000</v>
      </c>
      <c r="J347" s="197">
        <v>118000</v>
      </c>
      <c r="K347" s="197">
        <v>161000</v>
      </c>
      <c r="L347" s="197">
        <v>174000</v>
      </c>
      <c r="M347" s="197">
        <v>261000</v>
      </c>
      <c r="N347" s="197">
        <v>370000</v>
      </c>
      <c r="O347" s="197">
        <v>550000</v>
      </c>
      <c r="P347" s="197">
        <v>590000</v>
      </c>
      <c r="Q347" s="197">
        <v>1010000</v>
      </c>
      <c r="R347" s="197">
        <v>1420000</v>
      </c>
      <c r="S347" s="197">
        <v>1520000</v>
      </c>
      <c r="T347" s="197">
        <v>2150000</v>
      </c>
      <c r="U347" s="197">
        <v>2630000</v>
      </c>
      <c r="V347" s="197">
        <v>2960000</v>
      </c>
      <c r="W347" s="197">
        <v>3300000</v>
      </c>
      <c r="X347" s="189">
        <f t="shared" ref="X347:X361" si="55">SUM(D347:W347)</f>
        <v>17400800</v>
      </c>
      <c r="Y347" s="3"/>
      <c r="Z347" s="35">
        <f t="shared" si="53"/>
        <v>8</v>
      </c>
      <c r="AB347" s="226">
        <f>IF(ISERROR(INDEX($AX$4:$AX$27,MATCH($B347,$AD$4:$AD$27,0))),"",INDEX($AX$4:$AX$27,MATCH($B347,$AD$4:$AD$27,0)))</f>
        <v>1</v>
      </c>
      <c r="AC347" s="189">
        <f t="shared" si="54"/>
        <v>17400800</v>
      </c>
      <c r="AD347" s="2"/>
      <c r="AE347" s="227"/>
      <c r="AF347" s="227"/>
      <c r="AG347" s="227"/>
      <c r="AH347" s="227"/>
      <c r="AI347" s="2"/>
      <c r="AJ347" s="2"/>
      <c r="AK347" s="227"/>
      <c r="AL347" s="227"/>
      <c r="AM347" s="227"/>
      <c r="AN347" s="2"/>
      <c r="AO347" s="225"/>
    </row>
    <row r="348" spans="2:41">
      <c r="B348" s="22"/>
      <c r="D348" t="s">
        <v>108</v>
      </c>
      <c r="E348" t="s">
        <v>108</v>
      </c>
      <c r="F348" s="197">
        <v>3500</v>
      </c>
      <c r="G348" s="197">
        <v>5900</v>
      </c>
      <c r="H348" s="197">
        <v>10700</v>
      </c>
      <c r="I348" s="197">
        <v>18000</v>
      </c>
      <c r="J348" s="197">
        <v>29700</v>
      </c>
      <c r="K348" s="197">
        <v>58000</v>
      </c>
      <c r="L348" s="197">
        <v>63000</v>
      </c>
      <c r="M348" s="197">
        <v>123000</v>
      </c>
      <c r="N348" s="197">
        <v>222000</v>
      </c>
      <c r="O348" s="197">
        <v>480000</v>
      </c>
      <c r="P348" s="197">
        <v>510000</v>
      </c>
      <c r="Q348" s="197">
        <v>770000</v>
      </c>
      <c r="R348" s="197">
        <v>1270000</v>
      </c>
      <c r="S348" s="197">
        <v>1360000</v>
      </c>
      <c r="T348" s="197">
        <v>1780000</v>
      </c>
      <c r="U348" s="197">
        <v>2400000</v>
      </c>
      <c r="V348" s="197">
        <v>2880000</v>
      </c>
      <c r="W348" s="197">
        <v>3300000</v>
      </c>
      <c r="X348" s="189">
        <f t="shared" si="55"/>
        <v>15283800</v>
      </c>
      <c r="Y348" s="3"/>
      <c r="Z348" s="35"/>
      <c r="AB348" s="226">
        <v>1</v>
      </c>
      <c r="AC348" s="189">
        <f t="shared" si="54"/>
        <v>15283800</v>
      </c>
      <c r="AD348" s="2"/>
      <c r="AE348" s="227"/>
      <c r="AF348" s="227"/>
      <c r="AG348" s="227"/>
      <c r="AH348" s="227"/>
      <c r="AI348" s="2"/>
      <c r="AJ348" s="2"/>
      <c r="AK348" s="227"/>
      <c r="AL348" s="227"/>
      <c r="AM348" s="227"/>
      <c r="AN348" s="2"/>
      <c r="AO348" s="225"/>
    </row>
    <row r="349" spans="2:41">
      <c r="B349" s="22"/>
      <c r="D349" t="s">
        <v>108</v>
      </c>
      <c r="E349" t="s">
        <v>108</v>
      </c>
      <c r="F349" t="s">
        <v>108</v>
      </c>
      <c r="G349" t="s">
        <v>108</v>
      </c>
      <c r="H349" t="s">
        <v>108</v>
      </c>
      <c r="I349" s="197">
        <v>4800</v>
      </c>
      <c r="J349" s="197">
        <v>9600</v>
      </c>
      <c r="K349" s="197">
        <v>16800</v>
      </c>
      <c r="L349" s="197">
        <v>18200</v>
      </c>
      <c r="M349" s="197">
        <v>32000</v>
      </c>
      <c r="N349" s="197">
        <v>63000</v>
      </c>
      <c r="O349" s="197">
        <v>132000</v>
      </c>
      <c r="P349" s="197">
        <v>142000</v>
      </c>
      <c r="Q349" s="197">
        <v>280000</v>
      </c>
      <c r="R349" s="197">
        <v>560000</v>
      </c>
      <c r="S349" s="197">
        <v>600000</v>
      </c>
      <c r="T349" s="197">
        <v>1130000</v>
      </c>
      <c r="U349" s="197">
        <v>1580000</v>
      </c>
      <c r="V349" s="197">
        <v>2260000</v>
      </c>
      <c r="W349" s="197">
        <v>3300000</v>
      </c>
      <c r="X349" s="189">
        <f t="shared" si="55"/>
        <v>10128400</v>
      </c>
      <c r="Y349" s="3"/>
      <c r="Z349" s="35"/>
      <c r="AB349" s="226">
        <v>1</v>
      </c>
      <c r="AC349" s="189">
        <f t="shared" si="54"/>
        <v>10128400</v>
      </c>
      <c r="AD349" s="2"/>
      <c r="AE349" s="227"/>
      <c r="AF349" s="2"/>
      <c r="AG349" s="2"/>
      <c r="AH349" s="2"/>
      <c r="AI349" s="2"/>
      <c r="AJ349" s="2"/>
      <c r="AK349" s="227"/>
      <c r="AL349" s="227"/>
      <c r="AM349" s="227"/>
      <c r="AN349" s="2"/>
      <c r="AO349" s="225"/>
    </row>
    <row r="350" spans="2:41">
      <c r="B350" s="22"/>
      <c r="C350" s="1">
        <f>SUM($C347:C347)</f>
        <v>0</v>
      </c>
      <c r="D350" s="1">
        <f>SUM($C347:D347)</f>
        <v>2600</v>
      </c>
      <c r="E350" s="1">
        <f>SUM($C347:E347)</f>
        <v>12600</v>
      </c>
      <c r="F350" s="1">
        <f>SUM($C347:F347)</f>
        <v>32400</v>
      </c>
      <c r="G350" s="1">
        <f>SUM($C347:G347)</f>
        <v>61800</v>
      </c>
      <c r="H350" s="1">
        <f>SUM($C347:H347)</f>
        <v>110800</v>
      </c>
      <c r="I350" s="1">
        <f>SUM($C347:I347)</f>
        <v>186800</v>
      </c>
      <c r="J350" s="1">
        <f>SUM($C347:J347)</f>
        <v>304800</v>
      </c>
      <c r="K350" s="1">
        <f>SUM($C347:K347)</f>
        <v>465800</v>
      </c>
      <c r="L350" s="1">
        <f>SUM($C347:L347)</f>
        <v>639800</v>
      </c>
      <c r="M350" s="1">
        <f>SUM($C347:M347)</f>
        <v>900800</v>
      </c>
      <c r="N350" s="1">
        <f>SUM($C347:N347)</f>
        <v>1270800</v>
      </c>
      <c r="O350" s="1">
        <f>SUM($C347:O347)</f>
        <v>1820800</v>
      </c>
      <c r="P350" s="1">
        <f>SUM($C347:P347)</f>
        <v>2410800</v>
      </c>
      <c r="Q350" s="1">
        <f>SUM($C347:Q347)</f>
        <v>3420800</v>
      </c>
      <c r="R350" s="1">
        <f>SUM($C347:R347)</f>
        <v>4840800</v>
      </c>
      <c r="S350" s="1">
        <f>SUM($C347:S347)</f>
        <v>6360800</v>
      </c>
      <c r="T350" s="1">
        <f>SUM($C347:T347)</f>
        <v>8510800</v>
      </c>
      <c r="U350" s="1">
        <f>SUM($C347:U347)</f>
        <v>11140800</v>
      </c>
      <c r="V350" s="1">
        <f>SUM($C347:V347)</f>
        <v>14100800</v>
      </c>
      <c r="W350" s="1">
        <f>SUM($C347:W347)</f>
        <v>17400800</v>
      </c>
      <c r="X350" s="189"/>
      <c r="Y350" s="3"/>
      <c r="Z350" s="35"/>
      <c r="AB350" s="226"/>
      <c r="AC350" s="189"/>
      <c r="AD350" s="2"/>
      <c r="AE350" s="2"/>
      <c r="AF350" s="2"/>
      <c r="AG350" s="2"/>
      <c r="AH350" s="2"/>
      <c r="AI350" s="2"/>
      <c r="AJ350" s="2"/>
      <c r="AK350" s="2"/>
      <c r="AL350" s="2"/>
      <c r="AM350" s="2"/>
      <c r="AN350" s="2"/>
      <c r="AO350" s="225"/>
    </row>
    <row r="351" spans="2:41">
      <c r="B351" s="22"/>
      <c r="C351" s="1">
        <f>SUM($C348:C348)</f>
        <v>0</v>
      </c>
      <c r="D351" s="1">
        <f>SUM($C348:D348)</f>
        <v>0</v>
      </c>
      <c r="E351" s="1">
        <f>SUM($C348:E348)</f>
        <v>0</v>
      </c>
      <c r="F351" s="1">
        <f>SUM($C348:F348)</f>
        <v>3500</v>
      </c>
      <c r="G351" s="1">
        <f>SUM($C348:G348)</f>
        <v>9400</v>
      </c>
      <c r="H351" s="1">
        <f>SUM($C348:H348)</f>
        <v>20100</v>
      </c>
      <c r="I351" s="1">
        <f>SUM($C348:I348)</f>
        <v>38100</v>
      </c>
      <c r="J351" s="1">
        <f>SUM($C348:J348)</f>
        <v>67800</v>
      </c>
      <c r="K351" s="1">
        <f>SUM($C348:K348)</f>
        <v>125800</v>
      </c>
      <c r="L351" s="1">
        <f>SUM($C348:L348)</f>
        <v>188800</v>
      </c>
      <c r="M351" s="1">
        <f>SUM($C348:M348)</f>
        <v>311800</v>
      </c>
      <c r="N351" s="1">
        <f>SUM($C348:N348)</f>
        <v>533800</v>
      </c>
      <c r="O351" s="1">
        <f>SUM($C348:O348)</f>
        <v>1013800</v>
      </c>
      <c r="P351" s="1">
        <f>SUM($C348:P348)</f>
        <v>1523800</v>
      </c>
      <c r="Q351" s="1">
        <f>SUM($C348:Q348)</f>
        <v>2293800</v>
      </c>
      <c r="R351" s="1">
        <f>SUM($C348:R348)</f>
        <v>3563800</v>
      </c>
      <c r="S351" s="1">
        <f>SUM($C348:S348)</f>
        <v>4923800</v>
      </c>
      <c r="T351" s="1">
        <f>SUM($C348:T348)</f>
        <v>6703800</v>
      </c>
      <c r="U351" s="1">
        <f>SUM($C348:U348)</f>
        <v>9103800</v>
      </c>
      <c r="V351" s="1">
        <f>SUM($C348:V348)</f>
        <v>11983800</v>
      </c>
      <c r="W351" s="1">
        <f>SUM($C348:W348)</f>
        <v>15283800</v>
      </c>
      <c r="X351" s="189"/>
      <c r="Y351" s="3"/>
      <c r="Z351" s="35"/>
      <c r="AB351" s="226"/>
      <c r="AC351" s="189"/>
      <c r="AD351" s="2"/>
      <c r="AE351" s="2"/>
      <c r="AF351" s="2"/>
      <c r="AG351" s="2"/>
      <c r="AH351" s="2"/>
      <c r="AI351" s="2"/>
      <c r="AJ351" s="2"/>
      <c r="AK351" s="2"/>
      <c r="AL351" s="2"/>
      <c r="AM351" s="2"/>
      <c r="AN351" s="2"/>
      <c r="AO351" s="225"/>
    </row>
    <row r="352" spans="2:41">
      <c r="B352" s="22"/>
      <c r="C352" s="1">
        <f>SUM($C349:C349)</f>
        <v>0</v>
      </c>
      <c r="D352" s="1">
        <f>SUM($C349:D349)</f>
        <v>0</v>
      </c>
      <c r="E352" s="1">
        <f>SUM($C349:E349)</f>
        <v>0</v>
      </c>
      <c r="F352" s="1">
        <f>SUM($C349:F349)</f>
        <v>0</v>
      </c>
      <c r="G352" s="1">
        <f>SUM($C349:G349)</f>
        <v>0</v>
      </c>
      <c r="H352" s="1">
        <f>SUM($C349:H349)</f>
        <v>0</v>
      </c>
      <c r="I352" s="1">
        <f>SUM($C349:I349)</f>
        <v>4800</v>
      </c>
      <c r="J352" s="1">
        <f>SUM($C349:J349)</f>
        <v>14400</v>
      </c>
      <c r="K352" s="1">
        <f>SUM($C349:K349)</f>
        <v>31200</v>
      </c>
      <c r="L352" s="1">
        <f>SUM($C349:L349)</f>
        <v>49400</v>
      </c>
      <c r="M352" s="1">
        <f>SUM($C349:M349)</f>
        <v>81400</v>
      </c>
      <c r="N352" s="1">
        <f>SUM($C349:N349)</f>
        <v>144400</v>
      </c>
      <c r="O352" s="1">
        <f>SUM($C349:O349)</f>
        <v>276400</v>
      </c>
      <c r="P352" s="1">
        <f>SUM($C349:P349)</f>
        <v>418400</v>
      </c>
      <c r="Q352" s="1">
        <f>SUM($C349:Q349)</f>
        <v>698400</v>
      </c>
      <c r="R352" s="1">
        <f>SUM($C349:R349)</f>
        <v>1258400</v>
      </c>
      <c r="S352" s="1">
        <f>SUM($C349:S349)</f>
        <v>1858400</v>
      </c>
      <c r="T352" s="1">
        <f>SUM($C349:T349)</f>
        <v>2988400</v>
      </c>
      <c r="U352" s="1">
        <f>SUM($C349:U349)</f>
        <v>4568400</v>
      </c>
      <c r="V352" s="1">
        <f>SUM($C349:V349)</f>
        <v>6828400</v>
      </c>
      <c r="W352" s="1">
        <f>SUM($C349:W349)</f>
        <v>10128400</v>
      </c>
      <c r="X352" s="189"/>
      <c r="Y352" s="3"/>
      <c r="Z352" s="35"/>
      <c r="AB352" s="226"/>
      <c r="AC352" s="189"/>
      <c r="AD352" s="2"/>
      <c r="AE352" s="2"/>
      <c r="AF352" s="2"/>
      <c r="AG352" s="2"/>
      <c r="AH352" s="2"/>
      <c r="AI352" s="2"/>
      <c r="AJ352" s="2"/>
      <c r="AK352" s="2"/>
      <c r="AL352" s="2"/>
      <c r="AM352" s="2"/>
      <c r="AN352" s="2"/>
      <c r="AO352" s="225"/>
    </row>
    <row r="353" spans="2:41">
      <c r="B353" s="22" t="s">
        <v>177</v>
      </c>
      <c r="C353" s="1">
        <v>0</v>
      </c>
      <c r="D353" s="197">
        <v>50000</v>
      </c>
      <c r="E353" s="197">
        <v>57000</v>
      </c>
      <c r="F353" s="197">
        <v>99000</v>
      </c>
      <c r="G353" s="197">
        <v>134000</v>
      </c>
      <c r="H353" s="197">
        <v>201000</v>
      </c>
      <c r="I353" s="197">
        <v>284000</v>
      </c>
      <c r="J353" s="197">
        <v>390000</v>
      </c>
      <c r="K353" s="197">
        <v>670000</v>
      </c>
      <c r="L353" s="197">
        <v>950000</v>
      </c>
      <c r="M353" s="197">
        <v>1350000</v>
      </c>
      <c r="N353" s="3"/>
      <c r="O353" s="3"/>
      <c r="P353" s="3"/>
      <c r="Q353" s="3"/>
      <c r="R353" s="3"/>
      <c r="S353" s="3"/>
      <c r="T353" s="3"/>
      <c r="U353" s="3"/>
      <c r="V353" s="3"/>
      <c r="W353" s="3"/>
      <c r="X353" s="189">
        <f t="shared" si="55"/>
        <v>4185000</v>
      </c>
      <c r="Y353" s="3"/>
      <c r="Z353" s="35">
        <f t="shared" si="53"/>
        <v>0</v>
      </c>
      <c r="AB353" s="226">
        <f>IF(ISERROR(INDEX($AX$4:$AX$27,MATCH($B353,$AD$4:$AD$27,0))),"",INDEX($AX$4:$AX$27,MATCH($B353,$AD$4:$AD$27,0)))</f>
        <v>1</v>
      </c>
      <c r="AC353" s="189">
        <f t="shared" si="54"/>
        <v>4185000</v>
      </c>
      <c r="AD353" s="2"/>
      <c r="AE353" s="2"/>
      <c r="AF353" s="227"/>
      <c r="AG353" s="227"/>
      <c r="AH353" s="227"/>
      <c r="AI353" s="227"/>
      <c r="AJ353" s="2"/>
      <c r="AK353" s="2"/>
      <c r="AL353" s="2"/>
      <c r="AM353" s="2"/>
      <c r="AN353" s="2"/>
      <c r="AO353" s="225"/>
    </row>
    <row r="354" spans="2:41">
      <c r="B354" s="22"/>
      <c r="D354" s="197">
        <v>12000</v>
      </c>
      <c r="E354" s="197">
        <v>13500</v>
      </c>
      <c r="F354" s="197">
        <v>24800</v>
      </c>
      <c r="G354" s="197">
        <v>49000</v>
      </c>
      <c r="H354" s="197">
        <v>95000</v>
      </c>
      <c r="I354" s="197">
        <v>171000</v>
      </c>
      <c r="J354" s="197">
        <v>340000</v>
      </c>
      <c r="K354" s="197">
        <v>510000</v>
      </c>
      <c r="L354" s="197">
        <v>850000</v>
      </c>
      <c r="M354" s="197">
        <v>1110000</v>
      </c>
      <c r="N354" s="3"/>
      <c r="O354" s="3"/>
      <c r="P354" s="3"/>
      <c r="Q354" s="3"/>
      <c r="R354" s="3"/>
      <c r="S354" s="3"/>
      <c r="T354" s="3"/>
      <c r="U354" s="3"/>
      <c r="V354" s="3"/>
      <c r="W354" s="3"/>
      <c r="X354" s="189">
        <f t="shared" si="55"/>
        <v>3175300</v>
      </c>
      <c r="Y354" s="3"/>
      <c r="Z354" s="35"/>
      <c r="AB354" s="226">
        <v>1</v>
      </c>
      <c r="AC354" s="189">
        <f t="shared" si="54"/>
        <v>3175300</v>
      </c>
      <c r="AD354" s="2"/>
      <c r="AE354" s="2"/>
      <c r="AF354" s="227"/>
      <c r="AG354" s="227"/>
      <c r="AH354" s="227"/>
      <c r="AI354" s="227"/>
      <c r="AJ354" s="2"/>
      <c r="AK354" s="2"/>
      <c r="AL354" s="2"/>
      <c r="AM354" s="2"/>
      <c r="AN354" s="2"/>
      <c r="AO354" s="225"/>
    </row>
    <row r="355" spans="2:41">
      <c r="B355" s="22"/>
      <c r="D355" s="197">
        <v>3200</v>
      </c>
      <c r="E355" s="197">
        <v>3600</v>
      </c>
      <c r="F355" s="197">
        <v>8000</v>
      </c>
      <c r="G355" s="197">
        <v>14000</v>
      </c>
      <c r="H355" s="197">
        <v>24800</v>
      </c>
      <c r="I355" s="197">
        <v>49000</v>
      </c>
      <c r="J355" s="197">
        <v>95000</v>
      </c>
      <c r="K355" s="197">
        <v>187000</v>
      </c>
      <c r="L355" s="197">
        <v>370000</v>
      </c>
      <c r="M355" s="197">
        <v>700000</v>
      </c>
      <c r="N355" s="3"/>
      <c r="O355" s="3"/>
      <c r="P355" s="3"/>
      <c r="Q355" s="3"/>
      <c r="R355" s="3"/>
      <c r="S355" s="3"/>
      <c r="T355" s="3"/>
      <c r="U355" s="3"/>
      <c r="V355" s="3"/>
      <c r="W355" s="3"/>
      <c r="X355" s="189">
        <f t="shared" si="55"/>
        <v>1454600</v>
      </c>
      <c r="Y355" s="3"/>
      <c r="Z355" s="35"/>
      <c r="AB355" s="226">
        <v>1</v>
      </c>
      <c r="AC355" s="189">
        <f t="shared" si="54"/>
        <v>1454600</v>
      </c>
      <c r="AD355" s="2"/>
      <c r="AE355" s="2"/>
      <c r="AF355" s="227"/>
      <c r="AG355" s="227"/>
      <c r="AH355" s="227"/>
      <c r="AI355" s="227"/>
      <c r="AJ355" s="227"/>
      <c r="AK355" s="2"/>
      <c r="AL355" s="2"/>
      <c r="AM355" s="2"/>
      <c r="AN355" s="2"/>
      <c r="AO355" s="225"/>
    </row>
    <row r="356" spans="2:41">
      <c r="B356" s="22"/>
      <c r="C356" s="1">
        <f>SUM($C353:C353)</f>
        <v>0</v>
      </c>
      <c r="D356" s="1">
        <f>SUM($C353:D353)</f>
        <v>50000</v>
      </c>
      <c r="E356" s="1">
        <f>SUM($C353:E353)</f>
        <v>107000</v>
      </c>
      <c r="F356" s="1">
        <f>SUM($C353:F353)</f>
        <v>206000</v>
      </c>
      <c r="G356" s="1">
        <f>SUM($C353:G353)</f>
        <v>340000</v>
      </c>
      <c r="H356" s="1">
        <f>SUM($C353:H353)</f>
        <v>541000</v>
      </c>
      <c r="I356" s="1">
        <f>SUM($C353:I353)</f>
        <v>825000</v>
      </c>
      <c r="J356" s="1">
        <f>SUM($C353:J353)</f>
        <v>1215000</v>
      </c>
      <c r="K356" s="1">
        <f>SUM($C353:K353)</f>
        <v>1885000</v>
      </c>
      <c r="L356" s="1">
        <f>SUM($C353:L353)</f>
        <v>2835000</v>
      </c>
      <c r="M356" s="1">
        <f>SUM($C353:M353)</f>
        <v>4185000</v>
      </c>
      <c r="N356" s="3"/>
      <c r="O356" s="3"/>
      <c r="P356" s="3"/>
      <c r="Q356" s="3"/>
      <c r="R356" s="3"/>
      <c r="S356" s="3"/>
      <c r="T356" s="3"/>
      <c r="U356" s="3"/>
      <c r="V356" s="3"/>
      <c r="W356" s="3"/>
      <c r="X356" s="189"/>
      <c r="Y356" s="3"/>
      <c r="Z356" s="35"/>
      <c r="AB356" s="226"/>
      <c r="AC356" s="189"/>
      <c r="AD356" s="2"/>
      <c r="AE356" s="2"/>
      <c r="AF356" s="227"/>
      <c r="AG356" s="227"/>
      <c r="AH356" s="227"/>
      <c r="AI356" s="227"/>
      <c r="AJ356" s="227"/>
      <c r="AK356" s="2"/>
      <c r="AL356" s="2"/>
      <c r="AM356" s="2"/>
      <c r="AN356" s="2"/>
      <c r="AO356" s="225"/>
    </row>
    <row r="357" spans="2:41">
      <c r="B357" s="22"/>
      <c r="C357" s="1">
        <f>SUM($C354:C354)</f>
        <v>0</v>
      </c>
      <c r="D357" s="1">
        <f>SUM($C354:D354)</f>
        <v>12000</v>
      </c>
      <c r="E357" s="1">
        <f>SUM($C354:E354)</f>
        <v>25500</v>
      </c>
      <c r="F357" s="1">
        <f>SUM($C354:F354)</f>
        <v>50300</v>
      </c>
      <c r="G357" s="1">
        <f>SUM($C354:G354)</f>
        <v>99300</v>
      </c>
      <c r="H357" s="1">
        <f>SUM($C354:H354)</f>
        <v>194300</v>
      </c>
      <c r="I357" s="1">
        <f>SUM($C354:I354)</f>
        <v>365300</v>
      </c>
      <c r="J357" s="1">
        <f>SUM($C354:J354)</f>
        <v>705300</v>
      </c>
      <c r="K357" s="1">
        <f>SUM($C354:K354)</f>
        <v>1215300</v>
      </c>
      <c r="L357" s="1">
        <f>SUM($C354:L354)</f>
        <v>2065300</v>
      </c>
      <c r="M357" s="1">
        <f>SUM($C354:M354)</f>
        <v>3175300</v>
      </c>
      <c r="N357" s="3"/>
      <c r="O357" s="3"/>
      <c r="P357" s="3"/>
      <c r="Q357" s="3"/>
      <c r="R357" s="3"/>
      <c r="S357" s="3"/>
      <c r="T357" s="3"/>
      <c r="U357" s="3"/>
      <c r="V357" s="3"/>
      <c r="W357" s="3"/>
      <c r="X357" s="189"/>
      <c r="Y357" s="3"/>
      <c r="Z357" s="35"/>
      <c r="AB357" s="226"/>
      <c r="AC357" s="189"/>
      <c r="AD357" s="2"/>
      <c r="AE357" s="2"/>
      <c r="AF357" s="227"/>
      <c r="AG357" s="227"/>
      <c r="AH357" s="227"/>
      <c r="AI357" s="227"/>
      <c r="AJ357" s="227"/>
      <c r="AK357" s="2"/>
      <c r="AL357" s="2"/>
      <c r="AM357" s="2"/>
      <c r="AN357" s="2"/>
      <c r="AO357" s="225"/>
    </row>
    <row r="358" spans="2:41">
      <c r="B358" s="22"/>
      <c r="C358" s="1">
        <f>SUM($C355:C355)</f>
        <v>0</v>
      </c>
      <c r="D358" s="1">
        <f>SUM($C355:D355)</f>
        <v>3200</v>
      </c>
      <c r="E358" s="1">
        <f>SUM($C355:E355)</f>
        <v>6800</v>
      </c>
      <c r="F358" s="1">
        <f>SUM($C355:F355)</f>
        <v>14800</v>
      </c>
      <c r="G358" s="1">
        <f>SUM($C355:G355)</f>
        <v>28800</v>
      </c>
      <c r="H358" s="1">
        <f>SUM($C355:H355)</f>
        <v>53600</v>
      </c>
      <c r="I358" s="1">
        <f>SUM($C355:I355)</f>
        <v>102600</v>
      </c>
      <c r="J358" s="1">
        <f>SUM($C355:J355)</f>
        <v>197600</v>
      </c>
      <c r="K358" s="1">
        <f>SUM($C355:K355)</f>
        <v>384600</v>
      </c>
      <c r="L358" s="1">
        <f>SUM($C355:L355)</f>
        <v>754600</v>
      </c>
      <c r="M358" s="1">
        <f>SUM($C355:M355)</f>
        <v>1454600</v>
      </c>
      <c r="N358" s="3"/>
      <c r="O358" s="3"/>
      <c r="P358" s="3"/>
      <c r="Q358" s="3"/>
      <c r="R358" s="3"/>
      <c r="S358" s="3"/>
      <c r="T358" s="3"/>
      <c r="U358" s="3"/>
      <c r="V358" s="3"/>
      <c r="W358" s="3"/>
      <c r="X358" s="189"/>
      <c r="Y358" s="3"/>
      <c r="Z358" s="35"/>
      <c r="AB358" s="226"/>
      <c r="AC358" s="189"/>
      <c r="AD358" s="2"/>
      <c r="AE358" s="2"/>
      <c r="AF358" s="227"/>
      <c r="AG358" s="227"/>
      <c r="AH358" s="227"/>
      <c r="AI358" s="227"/>
      <c r="AJ358" s="227"/>
      <c r="AK358" s="2"/>
      <c r="AL358" s="2"/>
      <c r="AM358" s="2"/>
      <c r="AN358" s="2"/>
      <c r="AO358" s="225"/>
    </row>
    <row r="359" spans="2:41">
      <c r="B359" s="22" t="s">
        <v>179</v>
      </c>
      <c r="C359" s="1">
        <v>0</v>
      </c>
      <c r="D359" s="197">
        <v>3000</v>
      </c>
      <c r="E359" s="197">
        <v>29400</v>
      </c>
      <c r="F359" s="197">
        <v>88000</v>
      </c>
      <c r="G359" s="197">
        <v>320000</v>
      </c>
      <c r="H359" s="197">
        <v>670000</v>
      </c>
      <c r="I359" s="197">
        <v>1710000</v>
      </c>
      <c r="J359" s="197">
        <v>3060000</v>
      </c>
      <c r="K359" s="197">
        <v>3900000</v>
      </c>
      <c r="L359" s="3"/>
      <c r="M359" s="3"/>
      <c r="N359" s="3"/>
      <c r="O359" s="3"/>
      <c r="P359" s="3"/>
      <c r="Q359" s="3"/>
      <c r="R359" s="3"/>
      <c r="S359" s="3"/>
      <c r="T359" s="3"/>
      <c r="U359" s="3"/>
      <c r="V359" s="3"/>
      <c r="W359" s="3"/>
      <c r="X359" s="189">
        <f t="shared" si="55"/>
        <v>9780400</v>
      </c>
      <c r="Y359" s="3"/>
      <c r="Z359" s="35">
        <f t="shared" si="53"/>
        <v>16</v>
      </c>
      <c r="AB359" s="226">
        <f>IF(ISERROR(INDEX($AX$4:$AX$27,MATCH($B359,$AD$4:$AD$27,0))),"",INDEX($AX$4:$AX$27,MATCH($B359,$AD$4:$AD$27,0)))</f>
        <v>1</v>
      </c>
      <c r="AC359" s="189">
        <f t="shared" si="54"/>
        <v>9780400</v>
      </c>
      <c r="AD359" s="2"/>
      <c r="AE359" s="2"/>
      <c r="AF359" s="227"/>
      <c r="AG359" s="227"/>
      <c r="AH359" s="227"/>
      <c r="AI359" s="227"/>
      <c r="AJ359" s="227"/>
      <c r="AK359" s="2"/>
      <c r="AL359" s="2"/>
      <c r="AM359" s="2"/>
      <c r="AN359" s="2"/>
      <c r="AO359" s="225"/>
    </row>
    <row r="360" spans="2:41">
      <c r="B360" s="22"/>
      <c r="D360" s="197" t="s">
        <v>108</v>
      </c>
      <c r="E360" s="197">
        <v>5900</v>
      </c>
      <c r="F360" s="197">
        <v>21000</v>
      </c>
      <c r="G360" s="197">
        <v>151000</v>
      </c>
      <c r="H360" s="197">
        <v>580000</v>
      </c>
      <c r="I360" s="197">
        <v>1530000</v>
      </c>
      <c r="J360" s="197">
        <v>2790000</v>
      </c>
      <c r="K360" s="197">
        <v>3900000</v>
      </c>
      <c r="L360" s="3"/>
      <c r="M360" s="3"/>
      <c r="N360" s="3"/>
      <c r="O360" s="3"/>
      <c r="P360" s="3"/>
      <c r="Q360" s="3"/>
      <c r="R360" s="3"/>
      <c r="S360" s="3"/>
      <c r="T360" s="3"/>
      <c r="U360" s="3"/>
      <c r="V360" s="3"/>
      <c r="W360" s="3"/>
      <c r="X360" s="189">
        <f t="shared" si="55"/>
        <v>8977900</v>
      </c>
      <c r="Y360" s="3"/>
      <c r="Z360" s="35"/>
      <c r="AB360" s="226">
        <v>1</v>
      </c>
      <c r="AC360" s="189">
        <f t="shared" si="54"/>
        <v>8977900</v>
      </c>
      <c r="AD360" s="2"/>
      <c r="AE360" s="2"/>
      <c r="AF360" s="227"/>
      <c r="AG360" s="227"/>
      <c r="AH360" s="227"/>
      <c r="AI360" s="227"/>
      <c r="AJ360" s="227"/>
      <c r="AK360" s="2"/>
      <c r="AL360" s="2"/>
      <c r="AM360" s="2"/>
      <c r="AN360" s="2"/>
      <c r="AO360" s="225"/>
    </row>
    <row r="361" spans="2:41">
      <c r="B361" s="22"/>
      <c r="D361" t="s">
        <v>108</v>
      </c>
      <c r="E361" t="s">
        <v>108</v>
      </c>
      <c r="F361" s="197">
        <v>5600</v>
      </c>
      <c r="G361" s="197">
        <v>40000</v>
      </c>
      <c r="H361" s="197">
        <v>161000</v>
      </c>
      <c r="I361" s="197">
        <v>670000</v>
      </c>
      <c r="J361" s="197">
        <v>1830000</v>
      </c>
      <c r="K361" s="197">
        <v>3900000</v>
      </c>
      <c r="L361" s="3"/>
      <c r="M361" s="3"/>
      <c r="N361" s="3"/>
      <c r="O361" s="3"/>
      <c r="P361" s="3"/>
      <c r="Q361" s="3"/>
      <c r="R361" s="3"/>
      <c r="S361" s="3"/>
      <c r="T361" s="3"/>
      <c r="U361" s="3"/>
      <c r="V361" s="3"/>
      <c r="W361" s="3"/>
      <c r="X361" s="189">
        <f t="shared" si="55"/>
        <v>6606600</v>
      </c>
      <c r="Y361" s="3"/>
      <c r="Z361" s="35"/>
      <c r="AB361" s="226">
        <v>1</v>
      </c>
      <c r="AC361" s="189">
        <f t="shared" si="54"/>
        <v>6606600</v>
      </c>
      <c r="AD361" s="2"/>
      <c r="AE361" s="2"/>
      <c r="AF361" s="227"/>
      <c r="AG361" s="227"/>
      <c r="AH361" s="227"/>
      <c r="AI361" s="227"/>
      <c r="AJ361" s="2"/>
      <c r="AK361" s="2"/>
      <c r="AL361" s="2"/>
      <c r="AM361" s="2"/>
      <c r="AN361" s="2"/>
      <c r="AO361" s="225"/>
    </row>
    <row r="362" spans="2:41">
      <c r="B362" s="22"/>
      <c r="C362" s="1">
        <f>SUM($C359:C359)</f>
        <v>0</v>
      </c>
      <c r="D362" s="1">
        <f>SUM($C359:D359)</f>
        <v>3000</v>
      </c>
      <c r="E362" s="1">
        <f>SUM($C359:E359)</f>
        <v>32400</v>
      </c>
      <c r="F362" s="1">
        <f>SUM($C359:F359)</f>
        <v>120400</v>
      </c>
      <c r="G362" s="1">
        <f>SUM($C359:G359)</f>
        <v>440400</v>
      </c>
      <c r="H362" s="1">
        <f>SUM($C359:H359)</f>
        <v>1110400</v>
      </c>
      <c r="I362" s="1">
        <f>SUM($C359:I359)</f>
        <v>2820400</v>
      </c>
      <c r="J362" s="1">
        <f>SUM($C359:J359)</f>
        <v>5880400</v>
      </c>
      <c r="K362" s="1">
        <f>SUM($C359:K359)</f>
        <v>9780400</v>
      </c>
      <c r="L362" s="3"/>
      <c r="M362" s="3"/>
      <c r="N362" s="3"/>
      <c r="O362" s="3"/>
      <c r="P362" s="3"/>
      <c r="Q362" s="3"/>
      <c r="R362" s="3"/>
      <c r="S362" s="3"/>
      <c r="T362" s="3"/>
      <c r="U362" s="3"/>
      <c r="V362" s="3"/>
      <c r="W362" s="3"/>
      <c r="X362" s="189"/>
      <c r="Y362" s="3"/>
      <c r="Z362" s="35"/>
      <c r="AB362" s="226"/>
      <c r="AC362" s="189"/>
      <c r="AD362" s="2"/>
      <c r="AE362" s="2"/>
      <c r="AF362" s="227"/>
      <c r="AG362" s="227"/>
      <c r="AH362" s="227"/>
      <c r="AI362" s="227"/>
      <c r="AJ362" s="2"/>
      <c r="AK362" s="2"/>
      <c r="AL362" s="2"/>
      <c r="AM362" s="2"/>
      <c r="AN362" s="2"/>
      <c r="AO362" s="225"/>
    </row>
    <row r="363" spans="2:41">
      <c r="B363" s="22"/>
      <c r="C363" s="1">
        <f>SUM($C360:C360)</f>
        <v>0</v>
      </c>
      <c r="D363" s="1">
        <f>SUM($C360:D360)</f>
        <v>0</v>
      </c>
      <c r="E363" s="1">
        <f>SUM($C360:E360)</f>
        <v>5900</v>
      </c>
      <c r="F363" s="1">
        <f>SUM($C360:F360)</f>
        <v>26900</v>
      </c>
      <c r="G363" s="1">
        <f>SUM($C360:G360)</f>
        <v>177900</v>
      </c>
      <c r="H363" s="1">
        <f>SUM($C360:H360)</f>
        <v>757900</v>
      </c>
      <c r="I363" s="1">
        <f>SUM($C360:I360)</f>
        <v>2287900</v>
      </c>
      <c r="J363" s="1">
        <f>SUM($C360:J360)</f>
        <v>5077900</v>
      </c>
      <c r="K363" s="1">
        <f>SUM($C360:K360)</f>
        <v>8977900</v>
      </c>
      <c r="L363" s="3"/>
      <c r="M363" s="3"/>
      <c r="N363" s="3"/>
      <c r="O363" s="3"/>
      <c r="P363" s="3"/>
      <c r="Q363" s="3"/>
      <c r="R363" s="3"/>
      <c r="S363" s="3"/>
      <c r="T363" s="3"/>
      <c r="U363" s="3"/>
      <c r="V363" s="3"/>
      <c r="W363" s="3"/>
      <c r="X363" s="189"/>
      <c r="Y363" s="3"/>
      <c r="Z363" s="35"/>
      <c r="AB363" s="226"/>
      <c r="AC363" s="189"/>
      <c r="AD363" s="2"/>
      <c r="AE363" s="2"/>
      <c r="AF363" s="2"/>
      <c r="AG363" s="2"/>
      <c r="AH363" s="2"/>
      <c r="AI363" s="2"/>
      <c r="AJ363" s="2"/>
      <c r="AK363" s="2"/>
      <c r="AL363" s="2"/>
      <c r="AM363" s="2"/>
      <c r="AN363" s="2"/>
      <c r="AO363" s="225"/>
    </row>
    <row r="364" spans="2:41">
      <c r="B364" s="22"/>
      <c r="C364" s="1">
        <f>SUM($C361:C361)</f>
        <v>0</v>
      </c>
      <c r="D364" s="1">
        <f>SUM($C361:D361)</f>
        <v>0</v>
      </c>
      <c r="E364" s="1">
        <f>SUM($C361:E361)</f>
        <v>0</v>
      </c>
      <c r="F364" s="1">
        <f>SUM($C361:F361)</f>
        <v>5600</v>
      </c>
      <c r="G364" s="1">
        <f>SUM($C361:G361)</f>
        <v>45600</v>
      </c>
      <c r="H364" s="1">
        <f>SUM($C361:H361)</f>
        <v>206600</v>
      </c>
      <c r="I364" s="1">
        <f>SUM($C361:I361)</f>
        <v>876600</v>
      </c>
      <c r="J364" s="1">
        <f>SUM($C361:J361)</f>
        <v>2706600</v>
      </c>
      <c r="K364" s="1">
        <f>SUM($C361:K361)</f>
        <v>6606600</v>
      </c>
      <c r="L364" s="3"/>
      <c r="M364" s="3"/>
      <c r="N364" s="3"/>
      <c r="O364" s="3"/>
      <c r="P364" s="3"/>
      <c r="Q364" s="3"/>
      <c r="R364" s="3"/>
      <c r="S364" s="3"/>
      <c r="T364" s="3"/>
      <c r="U364" s="3"/>
      <c r="V364" s="3"/>
      <c r="W364" s="3"/>
      <c r="X364" s="189"/>
      <c r="Y364" s="3"/>
      <c r="Z364" s="35"/>
      <c r="AB364" s="226"/>
      <c r="AC364" s="189"/>
      <c r="AD364" s="2"/>
      <c r="AE364" s="2"/>
      <c r="AF364" s="2"/>
      <c r="AG364" s="2"/>
      <c r="AH364" s="2"/>
      <c r="AI364" s="2"/>
      <c r="AJ364" s="2"/>
      <c r="AK364" s="2"/>
      <c r="AL364" s="2"/>
      <c r="AM364" s="2"/>
      <c r="AN364" s="2"/>
      <c r="AO364" s="225"/>
    </row>
    <row r="365" spans="2:41">
      <c r="B365" s="22"/>
      <c r="D365" s="3"/>
      <c r="E365" s="3"/>
      <c r="F365" s="3"/>
      <c r="G365" s="3"/>
      <c r="H365" s="3"/>
      <c r="I365" s="3"/>
      <c r="J365" s="3"/>
      <c r="K365" s="3"/>
      <c r="L365" s="3"/>
      <c r="M365" s="3"/>
      <c r="N365" s="3"/>
      <c r="O365" s="3"/>
      <c r="P365" s="3"/>
      <c r="Q365" s="3"/>
      <c r="R365" s="3"/>
      <c r="S365" s="3"/>
      <c r="T365" s="3"/>
      <c r="U365" s="3"/>
      <c r="V365" s="3"/>
      <c r="W365" s="3"/>
      <c r="X365" s="189"/>
      <c r="Y365" s="3"/>
      <c r="Z365" s="35"/>
      <c r="AB365" s="226"/>
      <c r="AC365" s="189"/>
      <c r="AD365" s="2"/>
      <c r="AE365" s="2"/>
      <c r="AF365" s="2"/>
      <c r="AG365" s="2"/>
      <c r="AH365" s="2"/>
      <c r="AI365" s="2"/>
      <c r="AJ365" s="2"/>
      <c r="AK365" s="2"/>
      <c r="AL365" s="2"/>
      <c r="AM365" s="2"/>
      <c r="AN365" s="2"/>
      <c r="AO365" s="225"/>
    </row>
    <row r="366" spans="2:41">
      <c r="B366" s="22"/>
      <c r="D366" s="3"/>
      <c r="E366" s="3"/>
      <c r="F366" s="3"/>
      <c r="G366" s="3"/>
      <c r="H366" s="3"/>
      <c r="I366" s="3"/>
      <c r="J366" s="3"/>
      <c r="K366" s="3"/>
      <c r="L366" s="3"/>
      <c r="M366" s="3"/>
      <c r="N366" s="3"/>
      <c r="O366" s="3"/>
      <c r="P366" s="3"/>
      <c r="Q366" s="3"/>
      <c r="R366" s="3"/>
      <c r="S366" s="3"/>
      <c r="T366" s="3"/>
      <c r="U366" s="3"/>
      <c r="V366" s="3"/>
      <c r="W366" s="3"/>
      <c r="X366" s="189"/>
      <c r="Y366" s="3"/>
      <c r="Z366" s="23"/>
      <c r="AB366" s="226" t="str">
        <f>IF(ISERROR(INDEX($AX$4:$AX$27,MATCH($B366,$AD$4:$AD$27,0))),"",INDEX($AX$4:$AX$27,MATCH($B366,$AD$4:$AD$27,0)))</f>
        <v/>
      </c>
      <c r="AC366" s="189"/>
      <c r="AD366" s="2"/>
      <c r="AE366" s="2"/>
      <c r="AF366" s="2"/>
      <c r="AG366" s="2"/>
      <c r="AH366" s="2"/>
      <c r="AI366" s="2"/>
      <c r="AJ366" s="2"/>
      <c r="AK366" s="2"/>
      <c r="AL366" s="2"/>
      <c r="AM366" s="2"/>
      <c r="AN366" s="2"/>
      <c r="AO366" s="225"/>
    </row>
    <row r="367" spans="2:41">
      <c r="B367" s="20" t="s">
        <v>5</v>
      </c>
      <c r="C367" s="1">
        <v>0</v>
      </c>
      <c r="D367" s="4">
        <v>1</v>
      </c>
      <c r="E367" s="4">
        <v>2</v>
      </c>
      <c r="F367" s="4">
        <v>3</v>
      </c>
      <c r="G367" s="4">
        <v>4</v>
      </c>
      <c r="H367" s="4">
        <v>5</v>
      </c>
      <c r="I367" s="4">
        <v>6</v>
      </c>
      <c r="J367" s="4">
        <v>7</v>
      </c>
      <c r="K367" s="4">
        <v>8</v>
      </c>
      <c r="L367" s="4">
        <v>9</v>
      </c>
      <c r="M367" s="4">
        <v>10</v>
      </c>
      <c r="N367" s="4">
        <v>11</v>
      </c>
      <c r="O367" s="4">
        <v>12</v>
      </c>
      <c r="P367" s="4">
        <v>13</v>
      </c>
      <c r="Q367" s="4">
        <v>14</v>
      </c>
      <c r="R367" s="4">
        <v>15</v>
      </c>
      <c r="S367" s="4">
        <v>16</v>
      </c>
      <c r="T367" s="4">
        <v>17</v>
      </c>
      <c r="U367" s="4">
        <v>18</v>
      </c>
      <c r="V367" s="4">
        <v>19</v>
      </c>
      <c r="W367" s="4">
        <v>20</v>
      </c>
      <c r="X367" s="217" t="s">
        <v>12</v>
      </c>
      <c r="Y367" s="4"/>
      <c r="Z367" s="33" t="s">
        <v>14</v>
      </c>
      <c r="AB367" s="226" t="str">
        <f>IF(ISERROR(INDEX($AX$4:$AX$27,MATCH($B367,$AD$4:$AD$27,0))),"",INDEX($AX$4:$AX$27,MATCH($B367,$AD$4:$AD$27,0)))</f>
        <v/>
      </c>
      <c r="AC367" s="189"/>
      <c r="AD367" s="2"/>
      <c r="AE367" s="227"/>
      <c r="AF367" s="2"/>
      <c r="AG367" s="227"/>
      <c r="AH367" s="227"/>
      <c r="AI367" s="2"/>
      <c r="AJ367" s="2"/>
      <c r="AK367" s="2"/>
      <c r="AL367" s="2"/>
      <c r="AM367" s="2"/>
      <c r="AN367" s="2"/>
      <c r="AO367" s="225"/>
    </row>
    <row r="368" spans="2:41">
      <c r="B368" s="22" t="s">
        <v>213</v>
      </c>
      <c r="C368" s="1">
        <v>0</v>
      </c>
      <c r="D368" t="s">
        <v>108</v>
      </c>
      <c r="E368">
        <v>600</v>
      </c>
      <c r="F368" s="197">
        <v>1900</v>
      </c>
      <c r="G368" s="197">
        <v>5900</v>
      </c>
      <c r="H368" s="197">
        <v>13000</v>
      </c>
      <c r="I368" s="197">
        <v>25000</v>
      </c>
      <c r="J368" s="197">
        <v>33000</v>
      </c>
      <c r="K368" s="197">
        <v>49000</v>
      </c>
      <c r="L368" s="197">
        <v>81000</v>
      </c>
      <c r="M368" s="197">
        <v>126000</v>
      </c>
      <c r="N368" s="197">
        <v>197000</v>
      </c>
      <c r="O368" s="197">
        <v>268000</v>
      </c>
      <c r="P368" s="197">
        <v>400000</v>
      </c>
      <c r="Q368" s="197">
        <v>570000</v>
      </c>
      <c r="R368" s="197">
        <v>790000</v>
      </c>
      <c r="S368" s="197">
        <v>1350000</v>
      </c>
      <c r="T368" s="197">
        <v>1900000</v>
      </c>
      <c r="U368" s="197">
        <v>2690000</v>
      </c>
      <c r="V368" s="197">
        <v>3300000</v>
      </c>
      <c r="W368" s="197">
        <v>3700000</v>
      </c>
      <c r="X368" s="189">
        <f t="shared" ref="X368:X370" si="56">SUM(D368:W368)</f>
        <v>15500400</v>
      </c>
      <c r="Y368" s="3"/>
      <c r="Z368" s="35">
        <f>MOD(X368,24)</f>
        <v>0</v>
      </c>
      <c r="AB368" s="226">
        <f>IF(ISERROR(INDEX($AX$4:$AX$27,MATCH($B368,$AD$4:$AD$27,0))),"",INDEX($AX$4:$AX$27,MATCH($B368,$AD$4:$AD$27,0)))</f>
        <v>1</v>
      </c>
      <c r="AC368" s="189">
        <f t="shared" si="54"/>
        <v>15500400</v>
      </c>
      <c r="AD368" s="2"/>
      <c r="AE368" s="227"/>
      <c r="AF368" s="227"/>
      <c r="AG368" s="227"/>
      <c r="AH368" s="227"/>
      <c r="AI368" s="227"/>
      <c r="AJ368" s="2"/>
      <c r="AK368" s="2"/>
      <c r="AL368" s="2"/>
      <c r="AM368" s="2"/>
      <c r="AN368" s="2"/>
      <c r="AO368" s="225"/>
    </row>
    <row r="369" spans="2:41">
      <c r="B369" s="22"/>
      <c r="C369" s="1">
        <v>0</v>
      </c>
      <c r="D369" t="s">
        <v>108</v>
      </c>
      <c r="E369" t="s">
        <v>108</v>
      </c>
      <c r="F369" t="s">
        <v>108</v>
      </c>
      <c r="G369" t="s">
        <v>108</v>
      </c>
      <c r="H369" t="s">
        <v>108</v>
      </c>
      <c r="I369" t="s">
        <v>108</v>
      </c>
      <c r="J369" s="197">
        <v>5800</v>
      </c>
      <c r="K369" s="197">
        <v>9800</v>
      </c>
      <c r="L369" s="197">
        <v>17800</v>
      </c>
      <c r="M369" s="197">
        <v>30000</v>
      </c>
      <c r="N369" s="197">
        <v>50000</v>
      </c>
      <c r="O369" s="197">
        <v>97000</v>
      </c>
      <c r="P369" s="197">
        <v>189000</v>
      </c>
      <c r="Q369" s="197">
        <v>340000</v>
      </c>
      <c r="R369" s="197">
        <v>690000</v>
      </c>
      <c r="S369" s="197">
        <v>1020000</v>
      </c>
      <c r="T369" s="197">
        <v>1700000</v>
      </c>
      <c r="U369" s="197">
        <v>2220000</v>
      </c>
      <c r="V369" s="197">
        <v>3000000</v>
      </c>
      <c r="W369" s="197">
        <v>3600000</v>
      </c>
      <c r="X369" s="189">
        <f t="shared" si="56"/>
        <v>12969400</v>
      </c>
      <c r="Y369" s="3"/>
      <c r="Z369" s="23"/>
      <c r="AB369" s="230">
        <v>1</v>
      </c>
      <c r="AC369" s="189">
        <f t="shared" si="54"/>
        <v>12969400</v>
      </c>
      <c r="AD369" s="2"/>
      <c r="AE369" s="227"/>
      <c r="AF369" s="227"/>
      <c r="AG369" s="227"/>
      <c r="AH369" s="227"/>
      <c r="AI369" s="227"/>
      <c r="AJ369" s="2"/>
      <c r="AK369" s="2"/>
      <c r="AL369" s="2"/>
      <c r="AM369" s="2"/>
      <c r="AN369" s="2"/>
      <c r="AO369" s="225"/>
    </row>
    <row r="370" spans="2:41">
      <c r="B370" s="22"/>
      <c r="D370" t="s">
        <v>108</v>
      </c>
      <c r="E370" t="s">
        <v>108</v>
      </c>
      <c r="F370" t="s">
        <v>108</v>
      </c>
      <c r="G370" t="s">
        <v>108</v>
      </c>
      <c r="H370" t="s">
        <v>108</v>
      </c>
      <c r="I370" t="s">
        <v>108</v>
      </c>
      <c r="J370" t="s">
        <v>108</v>
      </c>
      <c r="K370" t="s">
        <v>108</v>
      </c>
      <c r="L370" t="s">
        <v>108</v>
      </c>
      <c r="M370" s="197">
        <v>8000</v>
      </c>
      <c r="N370" s="197">
        <v>16000</v>
      </c>
      <c r="O370" s="197">
        <v>28000</v>
      </c>
      <c r="P370" s="197">
        <v>50000</v>
      </c>
      <c r="Q370" s="197">
        <v>97000</v>
      </c>
      <c r="R370" s="197">
        <v>189000</v>
      </c>
      <c r="S370" s="197">
        <v>370000</v>
      </c>
      <c r="T370" s="197">
        <v>740000</v>
      </c>
      <c r="U370" s="197">
        <v>1410000</v>
      </c>
      <c r="V370" s="197">
        <v>1970000</v>
      </c>
      <c r="W370" s="197">
        <v>2830000</v>
      </c>
      <c r="X370" s="189">
        <f t="shared" si="56"/>
        <v>7708000</v>
      </c>
      <c r="Y370" s="3"/>
      <c r="Z370" s="23"/>
      <c r="AB370" s="230">
        <v>1</v>
      </c>
      <c r="AC370" s="189">
        <f t="shared" si="54"/>
        <v>7708000</v>
      </c>
      <c r="AD370" s="2"/>
      <c r="AE370" s="227"/>
      <c r="AF370" s="227"/>
      <c r="AG370" s="227"/>
      <c r="AH370" s="227"/>
      <c r="AI370" s="227"/>
      <c r="AJ370" s="2"/>
      <c r="AK370" s="227"/>
      <c r="AL370" s="2"/>
      <c r="AM370" s="2"/>
      <c r="AN370" s="2"/>
      <c r="AO370" s="225"/>
    </row>
    <row r="371" spans="2:41">
      <c r="B371" s="22"/>
      <c r="C371" s="1">
        <f>SUM($C368:C368)</f>
        <v>0</v>
      </c>
      <c r="D371" s="1">
        <f>SUM($C368:D368)</f>
        <v>0</v>
      </c>
      <c r="E371" s="1">
        <f>SUM($C368:E368)</f>
        <v>600</v>
      </c>
      <c r="F371" s="1">
        <f>SUM($C368:F368)</f>
        <v>2500</v>
      </c>
      <c r="G371" s="1">
        <f>SUM($C368:G368)</f>
        <v>8400</v>
      </c>
      <c r="H371" s="1">
        <f>SUM($C368:H368)</f>
        <v>21400</v>
      </c>
      <c r="I371" s="1">
        <f>SUM($C368:I368)</f>
        <v>46400</v>
      </c>
      <c r="J371" s="1">
        <f>SUM($C368:J368)</f>
        <v>79400</v>
      </c>
      <c r="K371" s="1">
        <f>SUM($C368:K368)</f>
        <v>128400</v>
      </c>
      <c r="L371" s="1">
        <f>SUM($C368:L368)</f>
        <v>209400</v>
      </c>
      <c r="M371" s="1">
        <f>SUM($C368:M368)</f>
        <v>335400</v>
      </c>
      <c r="N371" s="1">
        <f>SUM($C368:N368)</f>
        <v>532400</v>
      </c>
      <c r="O371" s="1">
        <f>SUM($C368:O368)</f>
        <v>800400</v>
      </c>
      <c r="P371" s="1">
        <f>SUM($C368:P368)</f>
        <v>1200400</v>
      </c>
      <c r="Q371" s="1">
        <f>SUM($C368:Q368)</f>
        <v>1770400</v>
      </c>
      <c r="R371" s="1">
        <f>SUM($C368:R368)</f>
        <v>2560400</v>
      </c>
      <c r="S371" s="1">
        <f>SUM($C368:S368)</f>
        <v>3910400</v>
      </c>
      <c r="T371" s="1">
        <f>SUM($C368:T368)</f>
        <v>5810400</v>
      </c>
      <c r="U371" s="1">
        <f>SUM($C368:U368)</f>
        <v>8500400</v>
      </c>
      <c r="V371" s="1">
        <f>SUM($C368:V368)</f>
        <v>11800400</v>
      </c>
      <c r="W371" s="1">
        <f>SUM($C368:W368)</f>
        <v>15500400</v>
      </c>
      <c r="X371" s="189"/>
      <c r="Y371" s="3"/>
      <c r="Z371" s="23"/>
      <c r="AB371" s="230"/>
      <c r="AC371" s="189"/>
      <c r="AD371" s="2"/>
      <c r="AE371" s="227"/>
      <c r="AF371" s="227"/>
      <c r="AG371" s="227"/>
      <c r="AH371" s="227"/>
      <c r="AI371" s="227"/>
      <c r="AJ371" s="2"/>
      <c r="AK371" s="227"/>
      <c r="AL371" s="2"/>
      <c r="AM371" s="2"/>
      <c r="AN371" s="2"/>
      <c r="AO371" s="225"/>
    </row>
    <row r="372" spans="2:41">
      <c r="B372" s="22"/>
      <c r="C372" s="1">
        <f>SUM($C369:C369)</f>
        <v>0</v>
      </c>
      <c r="D372" s="1">
        <f>SUM($C369:D369)</f>
        <v>0</v>
      </c>
      <c r="E372" s="1">
        <f>SUM($C369:E369)</f>
        <v>0</v>
      </c>
      <c r="F372" s="1">
        <f>SUM($C369:F369)</f>
        <v>0</v>
      </c>
      <c r="G372" s="1">
        <f>SUM($C369:G369)</f>
        <v>0</v>
      </c>
      <c r="H372" s="1">
        <f>SUM($C369:H369)</f>
        <v>0</v>
      </c>
      <c r="I372" s="1">
        <f>SUM($C369:I369)</f>
        <v>0</v>
      </c>
      <c r="J372" s="1">
        <f>SUM($C369:J369)</f>
        <v>5800</v>
      </c>
      <c r="K372" s="1">
        <f>SUM($C369:K369)</f>
        <v>15600</v>
      </c>
      <c r="L372" s="1">
        <f>SUM($C369:L369)</f>
        <v>33400</v>
      </c>
      <c r="M372" s="1">
        <f>SUM($C369:M369)</f>
        <v>63400</v>
      </c>
      <c r="N372" s="1">
        <f>SUM($C369:N369)</f>
        <v>113400</v>
      </c>
      <c r="O372" s="1">
        <f>SUM($C369:O369)</f>
        <v>210400</v>
      </c>
      <c r="P372" s="1">
        <f>SUM($C369:P369)</f>
        <v>399400</v>
      </c>
      <c r="Q372" s="1">
        <f>SUM($C369:Q369)</f>
        <v>739400</v>
      </c>
      <c r="R372" s="1">
        <f>SUM($C369:R369)</f>
        <v>1429400</v>
      </c>
      <c r="S372" s="1">
        <f>SUM($C369:S369)</f>
        <v>2449400</v>
      </c>
      <c r="T372" s="1">
        <f>SUM($C369:T369)</f>
        <v>4149400</v>
      </c>
      <c r="U372" s="1">
        <f>SUM($C369:U369)</f>
        <v>6369400</v>
      </c>
      <c r="V372" s="1">
        <f>SUM($C369:V369)</f>
        <v>9369400</v>
      </c>
      <c r="W372" s="1">
        <f>SUM($C369:W369)</f>
        <v>12969400</v>
      </c>
      <c r="X372" s="189"/>
      <c r="Y372" s="3"/>
      <c r="Z372" s="23"/>
      <c r="AB372" s="230"/>
      <c r="AC372" s="189"/>
      <c r="AD372" s="2"/>
      <c r="AE372" s="227"/>
      <c r="AF372" s="227"/>
      <c r="AG372" s="227"/>
      <c r="AH372" s="227"/>
      <c r="AI372" s="227"/>
      <c r="AJ372" s="2"/>
      <c r="AK372" s="227"/>
      <c r="AL372" s="2"/>
      <c r="AM372" s="2"/>
      <c r="AN372" s="2"/>
      <c r="AO372" s="225"/>
    </row>
    <row r="373" spans="2:41">
      <c r="B373" s="22"/>
      <c r="C373" s="1">
        <f>SUM($C370:C370)</f>
        <v>0</v>
      </c>
      <c r="D373" s="1">
        <f>SUM($C370:D370)</f>
        <v>0</v>
      </c>
      <c r="E373" s="1">
        <f>SUM($C370:E370)</f>
        <v>0</v>
      </c>
      <c r="F373" s="1">
        <f>SUM($C370:F370)</f>
        <v>0</v>
      </c>
      <c r="G373" s="1">
        <f>SUM($C370:G370)</f>
        <v>0</v>
      </c>
      <c r="H373" s="1">
        <f>SUM($C370:H370)</f>
        <v>0</v>
      </c>
      <c r="I373" s="1">
        <f>SUM($C370:I370)</f>
        <v>0</v>
      </c>
      <c r="J373" s="1">
        <f>SUM($C370:J370)</f>
        <v>0</v>
      </c>
      <c r="K373" s="1">
        <f>SUM($C370:K370)</f>
        <v>0</v>
      </c>
      <c r="L373" s="1">
        <f>SUM($C370:L370)</f>
        <v>0</v>
      </c>
      <c r="M373" s="1">
        <f>SUM($C370:M370)</f>
        <v>8000</v>
      </c>
      <c r="N373" s="1">
        <f>SUM($C370:N370)</f>
        <v>24000</v>
      </c>
      <c r="O373" s="1">
        <f>SUM($C370:O370)</f>
        <v>52000</v>
      </c>
      <c r="P373" s="1">
        <f>SUM($C370:P370)</f>
        <v>102000</v>
      </c>
      <c r="Q373" s="1">
        <f>SUM($C370:Q370)</f>
        <v>199000</v>
      </c>
      <c r="R373" s="1">
        <f>SUM($C370:R370)</f>
        <v>388000</v>
      </c>
      <c r="S373" s="1">
        <f>SUM($C370:S370)</f>
        <v>758000</v>
      </c>
      <c r="T373" s="1">
        <f>SUM($C370:T370)</f>
        <v>1498000</v>
      </c>
      <c r="U373" s="1">
        <f>SUM($C370:U370)</f>
        <v>2908000</v>
      </c>
      <c r="V373" s="1">
        <f>SUM($C370:V370)</f>
        <v>4878000</v>
      </c>
      <c r="W373" s="1">
        <f>SUM($C370:W370)</f>
        <v>7708000</v>
      </c>
      <c r="X373" s="189"/>
      <c r="Y373" s="3"/>
      <c r="Z373" s="23"/>
      <c r="AB373" s="230"/>
      <c r="AC373" s="189"/>
      <c r="AD373" s="2"/>
      <c r="AE373" s="227"/>
      <c r="AF373" s="227"/>
      <c r="AG373" s="227"/>
      <c r="AH373" s="227"/>
      <c r="AI373" s="227"/>
      <c r="AJ373" s="2"/>
      <c r="AK373" s="227"/>
      <c r="AL373" s="2"/>
      <c r="AM373" s="2"/>
      <c r="AN373" s="2"/>
      <c r="AO373" s="225"/>
    </row>
    <row r="374" spans="2:41">
      <c r="B374" s="20" t="s">
        <v>9</v>
      </c>
      <c r="C374" s="1">
        <v>0</v>
      </c>
      <c r="D374" s="4">
        <v>1</v>
      </c>
      <c r="E374" s="4">
        <v>2</v>
      </c>
      <c r="F374" s="4">
        <v>3</v>
      </c>
      <c r="G374" s="4">
        <v>4</v>
      </c>
      <c r="H374" s="4">
        <v>5</v>
      </c>
      <c r="I374" s="4">
        <v>6</v>
      </c>
      <c r="J374" s="4">
        <v>7</v>
      </c>
      <c r="K374" s="4">
        <v>8</v>
      </c>
      <c r="L374" s="4">
        <v>9</v>
      </c>
      <c r="M374" s="4">
        <v>10</v>
      </c>
      <c r="N374" s="4">
        <v>11</v>
      </c>
      <c r="O374" s="4">
        <v>12</v>
      </c>
      <c r="P374" s="4">
        <v>13</v>
      </c>
      <c r="Q374" s="4">
        <v>14</v>
      </c>
      <c r="R374" s="4">
        <v>15</v>
      </c>
      <c r="S374" s="4">
        <v>16</v>
      </c>
      <c r="T374" s="4">
        <v>17</v>
      </c>
      <c r="U374" s="4">
        <v>18</v>
      </c>
      <c r="V374" s="4">
        <v>19</v>
      </c>
      <c r="W374" s="4">
        <v>20</v>
      </c>
      <c r="X374" s="217" t="s">
        <v>12</v>
      </c>
      <c r="Y374" s="4"/>
      <c r="Z374" s="33" t="s">
        <v>14</v>
      </c>
      <c r="AB374" s="224"/>
      <c r="AC374" s="189"/>
      <c r="AD374" s="2"/>
      <c r="AE374" s="227"/>
      <c r="AF374" s="227"/>
      <c r="AG374" s="227"/>
      <c r="AH374" s="227"/>
      <c r="AI374" s="227"/>
      <c r="AJ374" s="2"/>
      <c r="AK374" s="227"/>
      <c r="AL374" s="227"/>
      <c r="AM374" s="2"/>
      <c r="AN374" s="2"/>
      <c r="AO374" s="225"/>
    </row>
    <row r="375" spans="2:41">
      <c r="B375" s="22" t="s">
        <v>240</v>
      </c>
      <c r="D375" t="s">
        <v>108</v>
      </c>
      <c r="E375" s="197">
        <v>9500</v>
      </c>
      <c r="F375" s="197">
        <v>19500</v>
      </c>
      <c r="G375" s="197">
        <v>42000</v>
      </c>
      <c r="H375" s="197">
        <v>83000</v>
      </c>
      <c r="I375" s="197">
        <v>140000</v>
      </c>
      <c r="J375" s="197">
        <v>236000</v>
      </c>
      <c r="K375" s="197">
        <v>370000</v>
      </c>
      <c r="L375" s="197">
        <v>540000</v>
      </c>
      <c r="M375" s="197">
        <v>630000</v>
      </c>
      <c r="N375" s="197">
        <v>710000</v>
      </c>
      <c r="O375" s="197">
        <v>970000</v>
      </c>
      <c r="P375" s="197">
        <v>1320000</v>
      </c>
      <c r="Q375" s="197">
        <v>1500000</v>
      </c>
      <c r="R375" s="197">
        <v>1800000</v>
      </c>
      <c r="S375" s="197">
        <v>2480000</v>
      </c>
      <c r="T375" s="197">
        <v>2850000</v>
      </c>
      <c r="U375" s="197">
        <v>3200000</v>
      </c>
      <c r="V375" s="197">
        <v>3800000</v>
      </c>
      <c r="W375" s="197">
        <v>4400000</v>
      </c>
      <c r="X375" s="189">
        <f t="shared" ref="X375:X385" si="57">SUM(D375:W375)</f>
        <v>25100000</v>
      </c>
      <c r="Y375" s="3"/>
      <c r="Z375" s="35">
        <f t="shared" ref="Z375:Z385" si="58">MOD(X375,24)</f>
        <v>8</v>
      </c>
      <c r="AB375" s="226">
        <v>1</v>
      </c>
      <c r="AC375" s="189">
        <f t="shared" si="54"/>
        <v>25100000</v>
      </c>
      <c r="AD375" s="2"/>
      <c r="AE375" s="227"/>
      <c r="AF375" s="227"/>
      <c r="AG375" s="227"/>
      <c r="AH375" s="227"/>
      <c r="AI375" s="227"/>
      <c r="AJ375" s="2"/>
      <c r="AK375" s="227"/>
      <c r="AL375" s="227"/>
      <c r="AM375" s="2"/>
      <c r="AN375" s="2"/>
      <c r="AO375" s="225"/>
    </row>
    <row r="376" spans="2:41">
      <c r="B376" s="22"/>
      <c r="C376" s="1">
        <f>SUM($C375:C375)</f>
        <v>0</v>
      </c>
      <c r="D376" s="1">
        <f>SUM($C375:D375)</f>
        <v>0</v>
      </c>
      <c r="E376" s="1">
        <f>SUM($C375:E375)</f>
        <v>9500</v>
      </c>
      <c r="F376" s="1">
        <f>SUM($C375:F375)</f>
        <v>29000</v>
      </c>
      <c r="G376" s="1">
        <f>SUM($C375:G375)</f>
        <v>71000</v>
      </c>
      <c r="H376" s="1">
        <f>SUM($C375:H375)</f>
        <v>154000</v>
      </c>
      <c r="I376" s="1">
        <f>SUM($C375:I375)</f>
        <v>294000</v>
      </c>
      <c r="J376" s="1">
        <f>SUM($C375:J375)</f>
        <v>530000</v>
      </c>
      <c r="K376" s="1">
        <f>SUM($C375:K375)</f>
        <v>900000</v>
      </c>
      <c r="L376" s="1">
        <f>SUM($C375:L375)</f>
        <v>1440000</v>
      </c>
      <c r="M376" s="1">
        <f>SUM($C375:M375)</f>
        <v>2070000</v>
      </c>
      <c r="N376" s="1">
        <f>SUM($C375:N375)</f>
        <v>2780000</v>
      </c>
      <c r="O376" s="1">
        <f>SUM($C375:O375)</f>
        <v>3750000</v>
      </c>
      <c r="P376" s="1">
        <f>SUM($C375:P375)</f>
        <v>5070000</v>
      </c>
      <c r="Q376" s="1">
        <f>SUM($C375:Q375)</f>
        <v>6570000</v>
      </c>
      <c r="R376" s="1">
        <f>SUM($C375:R375)</f>
        <v>8370000</v>
      </c>
      <c r="S376" s="1">
        <f>SUM($C375:S375)</f>
        <v>10850000</v>
      </c>
      <c r="T376" s="1">
        <f>SUM($C375:T375)</f>
        <v>13700000</v>
      </c>
      <c r="U376" s="1">
        <f>SUM($C375:U375)</f>
        <v>16900000</v>
      </c>
      <c r="V376" s="1">
        <f>SUM($C375:V375)</f>
        <v>20700000</v>
      </c>
      <c r="W376" s="1">
        <f>SUM($C375:W375)</f>
        <v>25100000</v>
      </c>
      <c r="X376" s="189"/>
      <c r="Y376" s="3"/>
      <c r="Z376" s="35"/>
      <c r="AB376" s="226">
        <v>1</v>
      </c>
      <c r="AC376" s="189">
        <f t="shared" si="54"/>
        <v>0</v>
      </c>
      <c r="AD376" s="2"/>
      <c r="AE376" s="227"/>
      <c r="AF376" s="227"/>
      <c r="AG376" s="227"/>
      <c r="AH376" s="227"/>
      <c r="AI376" s="227"/>
      <c r="AJ376" s="227"/>
      <c r="AK376" s="227"/>
      <c r="AL376" s="227"/>
      <c r="AM376" s="2"/>
      <c r="AN376" s="2"/>
      <c r="AO376" s="225"/>
    </row>
    <row r="377" spans="2:41">
      <c r="B377" s="22" t="s">
        <v>241</v>
      </c>
      <c r="D377" t="s">
        <v>108</v>
      </c>
      <c r="E377" s="197">
        <v>10400</v>
      </c>
      <c r="F377" s="197">
        <v>21800</v>
      </c>
      <c r="G377" s="197">
        <v>47000</v>
      </c>
      <c r="H377" s="197">
        <v>94000</v>
      </c>
      <c r="I377" s="197">
        <v>159000</v>
      </c>
      <c r="J377" s="197">
        <v>268000</v>
      </c>
      <c r="K377" s="197">
        <v>420000</v>
      </c>
      <c r="L377" s="197">
        <v>610000</v>
      </c>
      <c r="M377" s="197">
        <v>720000</v>
      </c>
      <c r="N377" s="197">
        <v>800000</v>
      </c>
      <c r="O377" s="197">
        <v>1100000</v>
      </c>
      <c r="P377" s="197">
        <v>1500000</v>
      </c>
      <c r="Q377" s="197">
        <v>1700000</v>
      </c>
      <c r="R377" s="197">
        <v>2040000</v>
      </c>
      <c r="S377" s="197">
        <v>2810000</v>
      </c>
      <c r="T377" s="197">
        <v>3200000</v>
      </c>
      <c r="U377" s="197">
        <v>3600000</v>
      </c>
      <c r="V377" s="197">
        <v>4300000</v>
      </c>
      <c r="W377" s="197">
        <v>5600000</v>
      </c>
      <c r="X377" s="189">
        <f t="shared" si="57"/>
        <v>29000200</v>
      </c>
      <c r="Y377" s="3"/>
      <c r="Z377" s="35">
        <f t="shared" si="58"/>
        <v>16</v>
      </c>
      <c r="AB377" s="226">
        <v>1</v>
      </c>
      <c r="AC377" s="189">
        <f t="shared" si="54"/>
        <v>29000200</v>
      </c>
      <c r="AD377" s="2"/>
      <c r="AE377" s="227"/>
      <c r="AF377" s="227"/>
      <c r="AG377" s="227"/>
      <c r="AH377" s="227"/>
      <c r="AI377" s="227"/>
      <c r="AJ377" s="227"/>
      <c r="AK377" s="227"/>
      <c r="AL377" s="227"/>
      <c r="AM377" s="227"/>
      <c r="AN377" s="2"/>
      <c r="AO377" s="225"/>
    </row>
    <row r="378" spans="2:41">
      <c r="B378" s="22"/>
      <c r="C378" s="1">
        <f>SUM($C377:C377)</f>
        <v>0</v>
      </c>
      <c r="D378" s="1">
        <f>SUM($C377:D377)</f>
        <v>0</v>
      </c>
      <c r="E378" s="1">
        <f>SUM($C377:E377)</f>
        <v>10400</v>
      </c>
      <c r="F378" s="1">
        <f>SUM($C377:F377)</f>
        <v>32200</v>
      </c>
      <c r="G378" s="1">
        <f>SUM($C377:G377)</f>
        <v>79200</v>
      </c>
      <c r="H378" s="1">
        <f>SUM($C377:H377)</f>
        <v>173200</v>
      </c>
      <c r="I378" s="1">
        <f>SUM($C377:I377)</f>
        <v>332200</v>
      </c>
      <c r="J378" s="1">
        <f>SUM($C377:J377)</f>
        <v>600200</v>
      </c>
      <c r="K378" s="1">
        <f>SUM($C377:K377)</f>
        <v>1020200</v>
      </c>
      <c r="L378" s="1">
        <f>SUM($C377:L377)</f>
        <v>1630200</v>
      </c>
      <c r="M378" s="1">
        <f>SUM($C377:M377)</f>
        <v>2350200</v>
      </c>
      <c r="N378" s="1">
        <f>SUM($C377:N377)</f>
        <v>3150200</v>
      </c>
      <c r="O378" s="1">
        <f>SUM($C377:O377)</f>
        <v>4250200</v>
      </c>
      <c r="P378" s="1">
        <f>SUM($C377:P377)</f>
        <v>5750200</v>
      </c>
      <c r="Q378" s="1">
        <f>SUM($C377:Q377)</f>
        <v>7450200</v>
      </c>
      <c r="R378" s="1">
        <f>SUM($C377:R377)</f>
        <v>9490200</v>
      </c>
      <c r="S378" s="1">
        <f>SUM($C377:S377)</f>
        <v>12300200</v>
      </c>
      <c r="T378" s="1">
        <f>SUM($C377:T377)</f>
        <v>15500200</v>
      </c>
      <c r="U378" s="1">
        <f>SUM($C377:U377)</f>
        <v>19100200</v>
      </c>
      <c r="V378" s="1">
        <f>SUM($C377:V377)</f>
        <v>23400200</v>
      </c>
      <c r="W378" s="1">
        <f>SUM($C377:W377)</f>
        <v>29000200</v>
      </c>
      <c r="X378" s="189"/>
      <c r="Y378" s="3"/>
      <c r="Z378" s="35"/>
      <c r="AB378" s="226">
        <v>1</v>
      </c>
      <c r="AC378" s="189">
        <f t="shared" si="54"/>
        <v>0</v>
      </c>
      <c r="AD378" s="2"/>
      <c r="AE378" s="227"/>
      <c r="AF378" s="227"/>
      <c r="AG378" s="227"/>
      <c r="AH378" s="227"/>
      <c r="AI378" s="227"/>
      <c r="AJ378" s="227"/>
      <c r="AK378" s="227"/>
      <c r="AL378" s="227"/>
      <c r="AM378" s="227"/>
      <c r="AN378" s="2"/>
      <c r="AO378" s="225"/>
    </row>
    <row r="379" spans="2:41">
      <c r="B379" s="22" t="s">
        <v>11</v>
      </c>
      <c r="D379" t="s">
        <v>108</v>
      </c>
      <c r="E379" s="197">
        <v>17100</v>
      </c>
      <c r="F379" s="197">
        <v>46000</v>
      </c>
      <c r="G379" s="197">
        <v>99000</v>
      </c>
      <c r="H379" s="197">
        <v>168000</v>
      </c>
      <c r="I379" s="197">
        <v>284000</v>
      </c>
      <c r="J379" s="197">
        <v>450000</v>
      </c>
      <c r="K379" s="197">
        <v>650000</v>
      </c>
      <c r="L379" s="197">
        <v>760000</v>
      </c>
      <c r="M379" s="197">
        <v>850000</v>
      </c>
      <c r="N379" s="197">
        <v>1160000</v>
      </c>
      <c r="O379" s="197">
        <v>1590000</v>
      </c>
      <c r="P379" s="197">
        <v>1800000</v>
      </c>
      <c r="Q379" s="197">
        <v>2160000</v>
      </c>
      <c r="R379" s="197">
        <v>2970000</v>
      </c>
      <c r="S379" s="197">
        <v>3400000</v>
      </c>
      <c r="T379" s="197">
        <v>3800000</v>
      </c>
      <c r="U379" s="197">
        <v>4500000</v>
      </c>
      <c r="V379" s="197">
        <v>5300000</v>
      </c>
      <c r="W379" s="197">
        <v>6100000</v>
      </c>
      <c r="X379" s="189">
        <f t="shared" si="57"/>
        <v>36104100</v>
      </c>
      <c r="Y379" s="3"/>
      <c r="Z379" s="35">
        <f t="shared" si="58"/>
        <v>12</v>
      </c>
      <c r="AB379" s="226">
        <v>1</v>
      </c>
      <c r="AC379" s="189">
        <f t="shared" si="54"/>
        <v>36104100</v>
      </c>
      <c r="AD379" s="2"/>
      <c r="AE379" s="227"/>
      <c r="AF379" s="227"/>
      <c r="AG379" s="227"/>
      <c r="AH379" s="227"/>
      <c r="AI379" s="227"/>
      <c r="AJ379" s="227"/>
      <c r="AK379" s="227"/>
      <c r="AL379" s="227"/>
      <c r="AM379" s="227"/>
      <c r="AN379" s="2"/>
      <c r="AO379" s="225"/>
    </row>
    <row r="380" spans="2:41">
      <c r="B380" s="22"/>
      <c r="C380" s="1">
        <f>SUM($C379:C379)</f>
        <v>0</v>
      </c>
      <c r="D380" s="1">
        <f>SUM($C379:D379)</f>
        <v>0</v>
      </c>
      <c r="E380" s="1">
        <f>SUM($C379:E379)</f>
        <v>17100</v>
      </c>
      <c r="F380" s="1">
        <f>SUM($C379:F379)</f>
        <v>63100</v>
      </c>
      <c r="G380" s="1">
        <f>SUM($C379:G379)</f>
        <v>162100</v>
      </c>
      <c r="H380" s="1">
        <f>SUM($C379:H379)</f>
        <v>330100</v>
      </c>
      <c r="I380" s="1">
        <f>SUM($C379:I379)</f>
        <v>614100</v>
      </c>
      <c r="J380" s="1">
        <f>SUM($C379:J379)</f>
        <v>1064100</v>
      </c>
      <c r="K380" s="1">
        <f>SUM($C379:K379)</f>
        <v>1714100</v>
      </c>
      <c r="L380" s="1">
        <f>SUM($C379:L379)</f>
        <v>2474100</v>
      </c>
      <c r="M380" s="1">
        <f>SUM($C379:M379)</f>
        <v>3324100</v>
      </c>
      <c r="N380" s="1">
        <f>SUM($C379:N379)</f>
        <v>4484100</v>
      </c>
      <c r="O380" s="1">
        <f>SUM($C379:O379)</f>
        <v>6074100</v>
      </c>
      <c r="P380" s="1">
        <f>SUM($C379:P379)</f>
        <v>7874100</v>
      </c>
      <c r="Q380" s="1">
        <f>SUM($C379:Q379)</f>
        <v>10034100</v>
      </c>
      <c r="R380" s="1">
        <f>SUM($C379:R379)</f>
        <v>13004100</v>
      </c>
      <c r="S380" s="1">
        <f>SUM($C379:S379)</f>
        <v>16404100</v>
      </c>
      <c r="T380" s="1">
        <f>SUM($C379:T379)</f>
        <v>20204100</v>
      </c>
      <c r="U380" s="1">
        <f>SUM($C379:U379)</f>
        <v>24704100</v>
      </c>
      <c r="V380" s="1">
        <f>SUM($C379:V379)</f>
        <v>30004100</v>
      </c>
      <c r="W380" s="1">
        <f>SUM($C379:W379)</f>
        <v>36104100</v>
      </c>
      <c r="X380" s="189"/>
      <c r="Y380" s="3"/>
      <c r="Z380" s="35"/>
      <c r="AB380" s="226">
        <v>1</v>
      </c>
      <c r="AC380" s="189">
        <f t="shared" si="54"/>
        <v>0</v>
      </c>
      <c r="AD380" s="2"/>
      <c r="AE380" s="227"/>
      <c r="AF380" s="227"/>
      <c r="AG380" s="227"/>
      <c r="AH380" s="227"/>
      <c r="AI380" s="227"/>
      <c r="AJ380" s="227"/>
      <c r="AK380" s="227"/>
      <c r="AL380" s="227"/>
      <c r="AM380" s="227"/>
      <c r="AN380" s="2"/>
      <c r="AO380" s="225"/>
    </row>
    <row r="381" spans="2:41">
      <c r="B381" s="22" t="s">
        <v>242</v>
      </c>
      <c r="D381" t="s">
        <v>108</v>
      </c>
      <c r="E381" s="197">
        <v>155000</v>
      </c>
      <c r="F381" s="197">
        <v>294000</v>
      </c>
      <c r="G381" s="197">
        <v>470000</v>
      </c>
      <c r="H381" s="197">
        <v>680000</v>
      </c>
      <c r="I381" s="197">
        <v>800000</v>
      </c>
      <c r="J381" s="197">
        <v>900000</v>
      </c>
      <c r="K381" s="197">
        <v>1230000</v>
      </c>
      <c r="L381" s="197">
        <v>1680000</v>
      </c>
      <c r="M381" s="197">
        <v>1900000</v>
      </c>
      <c r="N381" s="197">
        <v>2280000</v>
      </c>
      <c r="O381" s="197">
        <v>3140000</v>
      </c>
      <c r="P381" s="197">
        <v>3600000</v>
      </c>
      <c r="Q381" s="197">
        <v>4000000</v>
      </c>
      <c r="R381" s="197">
        <v>4500000</v>
      </c>
      <c r="S381" s="197">
        <v>4800000</v>
      </c>
      <c r="T381" s="197">
        <v>5600000</v>
      </c>
      <c r="U381" s="197">
        <v>6400000</v>
      </c>
      <c r="X381" s="189">
        <f t="shared" si="57"/>
        <v>42429000</v>
      </c>
      <c r="Y381" s="3"/>
      <c r="Z381" s="35">
        <f t="shared" si="58"/>
        <v>0</v>
      </c>
      <c r="AB381" s="226">
        <v>1</v>
      </c>
      <c r="AC381" s="189">
        <f t="shared" si="54"/>
        <v>42429000</v>
      </c>
      <c r="AD381" s="2"/>
      <c r="AE381" s="227"/>
      <c r="AF381" s="227"/>
      <c r="AG381" s="227"/>
      <c r="AH381" s="227"/>
      <c r="AI381" s="227"/>
      <c r="AJ381" s="227"/>
      <c r="AK381" s="227"/>
      <c r="AL381" s="227"/>
      <c r="AM381" s="227"/>
      <c r="AN381" s="2"/>
      <c r="AO381" s="225"/>
    </row>
    <row r="382" spans="2:41">
      <c r="B382" s="22"/>
      <c r="C382" s="1">
        <f>SUM($C381:C381)</f>
        <v>0</v>
      </c>
      <c r="D382" s="1">
        <f>SUM($C381:D381)</f>
        <v>0</v>
      </c>
      <c r="E382" s="1">
        <f>SUM($C381:E381)</f>
        <v>155000</v>
      </c>
      <c r="F382" s="1">
        <f>SUM($C381:F381)</f>
        <v>449000</v>
      </c>
      <c r="G382" s="1">
        <f>SUM($C381:G381)</f>
        <v>919000</v>
      </c>
      <c r="H382" s="1">
        <f>SUM($C381:H381)</f>
        <v>1599000</v>
      </c>
      <c r="I382" s="1">
        <f>SUM($C381:I381)</f>
        <v>2399000</v>
      </c>
      <c r="J382" s="1">
        <f>SUM($C381:J381)</f>
        <v>3299000</v>
      </c>
      <c r="K382" s="1">
        <f>SUM($C381:K381)</f>
        <v>4529000</v>
      </c>
      <c r="L382" s="1">
        <f>SUM($C381:L381)</f>
        <v>6209000</v>
      </c>
      <c r="M382" s="1">
        <f>SUM($C381:M381)</f>
        <v>8109000</v>
      </c>
      <c r="N382" s="1">
        <f>SUM($C381:N381)</f>
        <v>10389000</v>
      </c>
      <c r="O382" s="1">
        <f>SUM($C381:O381)</f>
        <v>13529000</v>
      </c>
      <c r="P382" s="1">
        <f>SUM($C381:P381)</f>
        <v>17129000</v>
      </c>
      <c r="Q382" s="1">
        <f>SUM($C381:Q381)</f>
        <v>21129000</v>
      </c>
      <c r="R382" s="1">
        <f>SUM($C381:R381)</f>
        <v>25629000</v>
      </c>
      <c r="S382" s="1">
        <f>SUM($C381:S381)</f>
        <v>30429000</v>
      </c>
      <c r="T382" s="1">
        <f>SUM($C381:T381)</f>
        <v>36029000</v>
      </c>
      <c r="U382" s="1">
        <f>SUM($C381:U381)</f>
        <v>42429000</v>
      </c>
      <c r="X382" s="189"/>
      <c r="Y382" s="3"/>
      <c r="Z382" s="35"/>
      <c r="AB382" s="226">
        <v>1</v>
      </c>
      <c r="AC382" s="189">
        <f t="shared" si="54"/>
        <v>0</v>
      </c>
      <c r="AD382" s="2"/>
      <c r="AE382" s="227"/>
      <c r="AF382" s="227"/>
      <c r="AG382" s="227"/>
      <c r="AH382" s="227"/>
      <c r="AI382" s="227"/>
      <c r="AJ382" s="227"/>
      <c r="AK382" s="227"/>
      <c r="AL382" s="227"/>
      <c r="AM382" s="227"/>
      <c r="AN382" s="2"/>
      <c r="AO382" s="225"/>
    </row>
    <row r="383" spans="2:41">
      <c r="B383" s="22" t="s">
        <v>243</v>
      </c>
      <c r="D383" t="s">
        <v>108</v>
      </c>
      <c r="E383" s="197">
        <v>620000</v>
      </c>
      <c r="F383" s="197">
        <v>1030000</v>
      </c>
      <c r="G383" s="197">
        <v>1890000</v>
      </c>
      <c r="H383" s="197">
        <v>2540000</v>
      </c>
      <c r="I383" s="197">
        <v>2570000</v>
      </c>
      <c r="J383" s="197">
        <v>3900000</v>
      </c>
      <c r="K383" s="197">
        <v>5300000</v>
      </c>
      <c r="L383" s="197">
        <v>5300000</v>
      </c>
      <c r="M383" s="197">
        <v>5400000</v>
      </c>
      <c r="N383" s="197">
        <v>6300000</v>
      </c>
      <c r="O383" s="197">
        <v>7300000</v>
      </c>
      <c r="P383" s="197">
        <v>7400000</v>
      </c>
      <c r="Q383" s="197">
        <v>7500000</v>
      </c>
      <c r="R383" s="197">
        <v>7600000</v>
      </c>
      <c r="X383" s="189">
        <f t="shared" si="57"/>
        <v>64650000</v>
      </c>
      <c r="Y383" s="3"/>
      <c r="Z383" s="35">
        <f t="shared" si="58"/>
        <v>0</v>
      </c>
      <c r="AB383" s="226">
        <v>1</v>
      </c>
      <c r="AC383" s="189">
        <f t="shared" si="54"/>
        <v>64650000</v>
      </c>
      <c r="AD383" s="2"/>
      <c r="AE383" s="227"/>
      <c r="AF383" s="227"/>
      <c r="AG383" s="227"/>
      <c r="AH383" s="227"/>
      <c r="AI383" s="227"/>
      <c r="AJ383" s="227"/>
      <c r="AK383" s="227"/>
      <c r="AL383" s="227"/>
      <c r="AM383" s="227"/>
      <c r="AN383" s="2"/>
      <c r="AO383" s="225"/>
    </row>
    <row r="384" spans="2:41">
      <c r="B384" s="22"/>
      <c r="C384" s="1">
        <f>SUM($C383:C383)</f>
        <v>0</v>
      </c>
      <c r="D384" s="1">
        <f>SUM($C383:D383)</f>
        <v>0</v>
      </c>
      <c r="E384" s="1">
        <f>SUM($C383:E383)</f>
        <v>620000</v>
      </c>
      <c r="F384" s="1">
        <f>SUM($C383:F383)</f>
        <v>1650000</v>
      </c>
      <c r="G384" s="1">
        <f>SUM($C383:G383)</f>
        <v>3540000</v>
      </c>
      <c r="H384" s="1">
        <f>SUM($C383:H383)</f>
        <v>6080000</v>
      </c>
      <c r="I384" s="1">
        <f>SUM($C383:I383)</f>
        <v>8650000</v>
      </c>
      <c r="J384" s="1">
        <f>SUM($C383:J383)</f>
        <v>12550000</v>
      </c>
      <c r="K384" s="1">
        <f>SUM($C383:K383)</f>
        <v>17850000</v>
      </c>
      <c r="L384" s="1">
        <f>SUM($C383:L383)</f>
        <v>23150000</v>
      </c>
      <c r="M384" s="1">
        <f>SUM($C383:M383)</f>
        <v>28550000</v>
      </c>
      <c r="N384" s="1">
        <f>SUM($C383:N383)</f>
        <v>34850000</v>
      </c>
      <c r="O384" s="1">
        <f>SUM($C383:O383)</f>
        <v>42150000</v>
      </c>
      <c r="P384" s="1">
        <f>SUM($C383:P383)</f>
        <v>49550000</v>
      </c>
      <c r="Q384" s="1">
        <f>SUM($C383:Q383)</f>
        <v>57050000</v>
      </c>
      <c r="R384" s="1">
        <f>SUM($C383:R383)</f>
        <v>64650000</v>
      </c>
      <c r="X384" s="189"/>
      <c r="Y384" s="3"/>
      <c r="Z384" s="35"/>
      <c r="AB384" s="226">
        <v>1</v>
      </c>
      <c r="AC384" s="189">
        <f t="shared" si="54"/>
        <v>0</v>
      </c>
      <c r="AD384" s="2"/>
      <c r="AE384" s="227"/>
      <c r="AF384" s="227"/>
      <c r="AG384" s="227"/>
      <c r="AH384" s="227"/>
      <c r="AI384" s="227"/>
      <c r="AJ384" s="227"/>
      <c r="AK384" s="227"/>
      <c r="AL384" s="227"/>
      <c r="AM384" s="227"/>
      <c r="AN384" s="2"/>
      <c r="AO384" s="225"/>
    </row>
    <row r="385" spans="2:41">
      <c r="B385" s="22" t="s">
        <v>244</v>
      </c>
      <c r="D385" s="197" t="s">
        <v>108</v>
      </c>
      <c r="E385" s="197">
        <v>1680000</v>
      </c>
      <c r="F385" s="197">
        <v>2740000</v>
      </c>
      <c r="G385" s="197">
        <v>3300000</v>
      </c>
      <c r="H385" s="197">
        <v>3400000</v>
      </c>
      <c r="I385" s="197">
        <v>3800000</v>
      </c>
      <c r="J385" s="197">
        <v>4500000</v>
      </c>
      <c r="K385" s="197">
        <v>4800000</v>
      </c>
      <c r="L385" s="197">
        <v>5300000</v>
      </c>
      <c r="M385" s="197">
        <v>6100000</v>
      </c>
      <c r="N385" s="197">
        <v>6400000</v>
      </c>
      <c r="X385" s="189">
        <f t="shared" si="57"/>
        <v>42020000</v>
      </c>
      <c r="Y385" s="3"/>
      <c r="Z385" s="35">
        <f t="shared" si="58"/>
        <v>8</v>
      </c>
      <c r="AB385" s="226">
        <v>1</v>
      </c>
      <c r="AC385" s="189">
        <f t="shared" si="54"/>
        <v>42020000</v>
      </c>
      <c r="AD385" s="2"/>
      <c r="AE385" s="227"/>
      <c r="AF385" s="227"/>
      <c r="AG385" s="227"/>
      <c r="AH385" s="227"/>
      <c r="AI385" s="227"/>
      <c r="AJ385" s="227"/>
      <c r="AK385" s="227"/>
      <c r="AL385" s="227"/>
      <c r="AM385" s="227"/>
      <c r="AN385" s="2"/>
      <c r="AO385" s="225"/>
    </row>
    <row r="386" spans="2:41">
      <c r="B386" s="22"/>
      <c r="C386" s="1">
        <f>SUM($C385:C385)</f>
        <v>0</v>
      </c>
      <c r="D386" s="1">
        <f>SUM($C385:D385)</f>
        <v>0</v>
      </c>
      <c r="E386" s="1">
        <f>SUM($C385:E385)</f>
        <v>1680000</v>
      </c>
      <c r="F386" s="1">
        <f>SUM($C385:F385)</f>
        <v>4420000</v>
      </c>
      <c r="G386" s="1">
        <f>SUM($C385:G385)</f>
        <v>7720000</v>
      </c>
      <c r="H386" s="1">
        <f>SUM($C385:H385)</f>
        <v>11120000</v>
      </c>
      <c r="I386" s="1">
        <f>SUM($C385:I385)</f>
        <v>14920000</v>
      </c>
      <c r="J386" s="1">
        <f>SUM($C385:J385)</f>
        <v>19420000</v>
      </c>
      <c r="K386" s="1">
        <f>SUM($C385:K385)</f>
        <v>24220000</v>
      </c>
      <c r="L386" s="1">
        <f>SUM($C385:L385)</f>
        <v>29520000</v>
      </c>
      <c r="M386" s="1">
        <f>SUM($C385:M385)</f>
        <v>35620000</v>
      </c>
      <c r="N386" s="1">
        <f>SUM($C385:N385)</f>
        <v>42020000</v>
      </c>
      <c r="X386" s="189"/>
      <c r="Y386" s="3"/>
      <c r="Z386" s="35"/>
      <c r="AB386" s="226">
        <v>1</v>
      </c>
      <c r="AC386" s="189">
        <f t="shared" si="54"/>
        <v>0</v>
      </c>
      <c r="AD386" s="2"/>
      <c r="AE386" s="227"/>
      <c r="AF386" s="227"/>
      <c r="AG386" s="227"/>
      <c r="AH386" s="227"/>
      <c r="AI386" s="227"/>
      <c r="AJ386" s="227"/>
      <c r="AK386" s="227"/>
      <c r="AL386" s="227"/>
      <c r="AM386" s="227"/>
      <c r="AN386" s="2"/>
      <c r="AO386" s="225"/>
    </row>
    <row r="387" spans="2:41">
      <c r="B387" s="30"/>
      <c r="X387" s="189"/>
      <c r="Y387" s="3"/>
      <c r="Z387" s="23"/>
      <c r="AB387" s="226"/>
      <c r="AC387" s="189"/>
      <c r="AD387" s="2"/>
      <c r="AE387" s="2"/>
      <c r="AF387" s="227"/>
      <c r="AG387" s="227"/>
      <c r="AH387" s="227"/>
      <c r="AI387" s="227"/>
      <c r="AJ387" s="227"/>
      <c r="AK387" s="227"/>
      <c r="AL387" s="227"/>
      <c r="AM387" s="227"/>
      <c r="AN387" s="2"/>
      <c r="AO387" s="225"/>
    </row>
    <row r="388" spans="2:41">
      <c r="B388" s="20" t="s">
        <v>10</v>
      </c>
      <c r="C388" s="1">
        <f>SUM($C387:C387)</f>
        <v>0</v>
      </c>
      <c r="D388" s="1">
        <f>SUM($C387:D387)</f>
        <v>0</v>
      </c>
      <c r="E388" s="1">
        <f>SUM($C387:E387)</f>
        <v>0</v>
      </c>
      <c r="F388" s="1">
        <f>SUM($C387:F387)</f>
        <v>0</v>
      </c>
      <c r="G388" s="1">
        <f>SUM($C387:G387)</f>
        <v>0</v>
      </c>
      <c r="H388" s="1">
        <f>SUM($C387:H387)</f>
        <v>0</v>
      </c>
      <c r="I388" s="1">
        <f>SUM($C387:I387)</f>
        <v>0</v>
      </c>
      <c r="J388" s="1">
        <f>SUM($C387:J387)</f>
        <v>0</v>
      </c>
      <c r="K388" s="1">
        <f>SUM($C387:K387)</f>
        <v>0</v>
      </c>
      <c r="L388" s="1">
        <f>SUM($C387:L387)</f>
        <v>0</v>
      </c>
      <c r="M388" s="1">
        <f>SUM($C387:M387)</f>
        <v>0</v>
      </c>
      <c r="N388" s="1">
        <f>SUM($C387:N387)</f>
        <v>0</v>
      </c>
      <c r="O388" s="1">
        <f>SUM($C387:O387)</f>
        <v>0</v>
      </c>
      <c r="P388" s="1">
        <f>SUM($C387:P387)</f>
        <v>0</v>
      </c>
      <c r="Q388" s="1">
        <f>SUM($C387:Q387)</f>
        <v>0</v>
      </c>
      <c r="R388" s="1">
        <f>SUM($C387:R387)</f>
        <v>0</v>
      </c>
      <c r="S388" s="1">
        <f>SUM($C387:S387)</f>
        <v>0</v>
      </c>
      <c r="T388" s="1">
        <f>SUM($C387:T387)</f>
        <v>0</v>
      </c>
      <c r="U388" s="1">
        <f>SUM($C387:U387)</f>
        <v>0</v>
      </c>
      <c r="V388" s="1">
        <f>SUM($C387:V387)</f>
        <v>0</v>
      </c>
      <c r="W388" s="1">
        <f>SUM($C387:W387)</f>
        <v>0</v>
      </c>
      <c r="X388" s="217" t="s">
        <v>12</v>
      </c>
      <c r="Y388" s="4"/>
      <c r="Z388" s="33" t="s">
        <v>14</v>
      </c>
      <c r="AB388" s="231"/>
      <c r="AC388" s="189"/>
      <c r="AD388" s="2"/>
      <c r="AE388" s="2"/>
      <c r="AF388" s="2"/>
      <c r="AG388" s="2"/>
      <c r="AH388" s="2"/>
      <c r="AI388" s="2"/>
      <c r="AJ388" s="2"/>
      <c r="AK388" s="2"/>
      <c r="AL388" s="2"/>
      <c r="AM388" s="2"/>
      <c r="AN388" s="2"/>
      <c r="AO388" s="225"/>
    </row>
    <row r="389" spans="2:41">
      <c r="B389" s="22" t="s">
        <v>214</v>
      </c>
      <c r="D389" t="s">
        <v>108</v>
      </c>
      <c r="E389" s="197">
        <v>10400</v>
      </c>
      <c r="F389" s="197">
        <v>20900</v>
      </c>
      <c r="G389" s="197">
        <v>44000</v>
      </c>
      <c r="H389" s="197">
        <v>88000</v>
      </c>
      <c r="I389" s="197">
        <v>150000</v>
      </c>
      <c r="J389" s="197">
        <v>252000</v>
      </c>
      <c r="K389" s="197">
        <v>400000</v>
      </c>
      <c r="L389" s="197">
        <v>580000</v>
      </c>
      <c r="M389" s="197">
        <v>680000</v>
      </c>
      <c r="N389" s="197">
        <v>760000</v>
      </c>
      <c r="O389" s="197">
        <v>1030000</v>
      </c>
      <c r="P389" s="197">
        <v>1410000</v>
      </c>
      <c r="Q389" s="197">
        <v>1600000</v>
      </c>
      <c r="R389" s="197">
        <v>1920000</v>
      </c>
      <c r="S389" s="197">
        <v>2640000</v>
      </c>
      <c r="T389" s="197">
        <v>3040000</v>
      </c>
      <c r="U389" s="197">
        <v>3400000</v>
      </c>
      <c r="V389" s="197">
        <v>4000000</v>
      </c>
      <c r="W389" s="197">
        <v>4700000</v>
      </c>
      <c r="X389" s="189">
        <f t="shared" ref="X389:X401" si="59">SUM(D389:W389)</f>
        <v>26725300</v>
      </c>
      <c r="Y389" s="3"/>
      <c r="Z389" s="35">
        <f>MOD(X389,24)</f>
        <v>4</v>
      </c>
      <c r="AB389" s="226">
        <v>1</v>
      </c>
      <c r="AC389" s="189">
        <f t="shared" si="54"/>
        <v>26725300</v>
      </c>
      <c r="AD389" s="2"/>
      <c r="AE389" s="2"/>
      <c r="AF389" s="227"/>
      <c r="AG389" s="227"/>
      <c r="AH389" s="227"/>
      <c r="AI389" s="2"/>
      <c r="AJ389" s="2"/>
      <c r="AK389" s="2"/>
      <c r="AL389" s="2"/>
      <c r="AM389" s="2"/>
      <c r="AN389" s="2"/>
      <c r="AO389" s="225"/>
    </row>
    <row r="390" spans="2:41">
      <c r="B390" s="22"/>
      <c r="C390" s="1">
        <f>SUM($C389:C389)</f>
        <v>0</v>
      </c>
      <c r="D390" s="1">
        <f>SUM($C389:D389)</f>
        <v>0</v>
      </c>
      <c r="E390" s="1">
        <f>SUM($C389:E389)</f>
        <v>10400</v>
      </c>
      <c r="F390" s="1">
        <f>SUM($C389:F389)</f>
        <v>31300</v>
      </c>
      <c r="G390" s="1">
        <f>SUM($C389:G389)</f>
        <v>75300</v>
      </c>
      <c r="H390" s="1">
        <f>SUM($C389:H389)</f>
        <v>163300</v>
      </c>
      <c r="I390" s="1">
        <f>SUM($C389:I389)</f>
        <v>313300</v>
      </c>
      <c r="J390" s="1">
        <f>SUM($C389:J389)</f>
        <v>565300</v>
      </c>
      <c r="K390" s="1">
        <f>SUM($C389:K389)</f>
        <v>965300</v>
      </c>
      <c r="L390" s="1">
        <f>SUM($C389:L389)</f>
        <v>1545300</v>
      </c>
      <c r="M390" s="1">
        <f>SUM($C389:M389)</f>
        <v>2225300</v>
      </c>
      <c r="N390" s="1">
        <f>SUM($C389:N389)</f>
        <v>2985300</v>
      </c>
      <c r="O390" s="1">
        <f>SUM($C389:O389)</f>
        <v>4015300</v>
      </c>
      <c r="P390" s="1">
        <f>SUM($C389:P389)</f>
        <v>5425300</v>
      </c>
      <c r="Q390" s="1">
        <f>SUM($C389:Q389)</f>
        <v>7025300</v>
      </c>
      <c r="R390" s="1">
        <f>SUM($C389:R389)</f>
        <v>8945300</v>
      </c>
      <c r="S390" s="1">
        <f>SUM($C389:S389)</f>
        <v>11585300</v>
      </c>
      <c r="T390" s="1">
        <f>SUM($C389:T389)</f>
        <v>14625300</v>
      </c>
      <c r="U390" s="1">
        <f>SUM($C389:U389)</f>
        <v>18025300</v>
      </c>
      <c r="V390" s="1">
        <f>SUM($C389:V389)</f>
        <v>22025300</v>
      </c>
      <c r="W390" s="1">
        <f>SUM($C389:W389)</f>
        <v>26725300</v>
      </c>
      <c r="X390" s="189"/>
      <c r="Y390" s="3"/>
      <c r="Z390" s="35"/>
      <c r="AB390" s="226">
        <v>1</v>
      </c>
      <c r="AC390" s="189">
        <f t="shared" si="54"/>
        <v>0</v>
      </c>
      <c r="AD390" s="2"/>
      <c r="AE390" s="2"/>
      <c r="AF390" s="227"/>
      <c r="AG390" s="227"/>
      <c r="AH390" s="227"/>
      <c r="AI390" s="2"/>
      <c r="AJ390" s="2"/>
      <c r="AK390" s="2"/>
      <c r="AL390" s="2"/>
      <c r="AM390" s="2"/>
      <c r="AN390" s="2"/>
      <c r="AO390" s="225"/>
    </row>
    <row r="391" spans="2:41">
      <c r="B391" s="22" t="s">
        <v>216</v>
      </c>
      <c r="C391" s="1">
        <v>0</v>
      </c>
      <c r="D391" t="s">
        <v>108</v>
      </c>
      <c r="E391" s="197">
        <v>6300</v>
      </c>
      <c r="F391" s="197">
        <v>105000</v>
      </c>
      <c r="G391" s="197">
        <v>350000</v>
      </c>
      <c r="H391" s="197">
        <v>1080000</v>
      </c>
      <c r="I391" s="197">
        <v>2600000</v>
      </c>
      <c r="J391" s="197">
        <v>4200000</v>
      </c>
      <c r="X391" s="189">
        <f>SUM(E391:W391)</f>
        <v>8341300</v>
      </c>
      <c r="Y391" s="3"/>
      <c r="Z391" s="35">
        <f t="shared" ref="Z391:Z401" si="60">MOD(X391,24)</f>
        <v>4</v>
      </c>
      <c r="AB391" s="226">
        <v>1</v>
      </c>
      <c r="AC391" s="189">
        <f t="shared" si="54"/>
        <v>8341300</v>
      </c>
      <c r="AD391" s="2"/>
      <c r="AE391" s="2"/>
      <c r="AF391" s="227"/>
      <c r="AG391" s="227"/>
      <c r="AH391" s="227"/>
      <c r="AI391" s="2"/>
      <c r="AJ391" s="2"/>
      <c r="AK391" s="2"/>
      <c r="AL391" s="2"/>
      <c r="AM391" s="2"/>
      <c r="AN391" s="2"/>
      <c r="AO391" s="225"/>
    </row>
    <row r="392" spans="2:41">
      <c r="B392" s="22"/>
      <c r="C392" s="1">
        <f>SUM($D391:D391)</f>
        <v>0</v>
      </c>
      <c r="D392" s="1">
        <f>SUM($D391:E391)</f>
        <v>6300</v>
      </c>
      <c r="E392" s="1">
        <f>SUM($D391:F391)</f>
        <v>111300</v>
      </c>
      <c r="F392" s="1">
        <f>SUM($D391:G391)</f>
        <v>461300</v>
      </c>
      <c r="G392" s="1">
        <f>SUM($D391:H391)</f>
        <v>1541300</v>
      </c>
      <c r="H392" s="1">
        <f>SUM($D391:I391)</f>
        <v>4141300</v>
      </c>
      <c r="I392" s="1">
        <f>SUM($D391:J391)</f>
        <v>8341300</v>
      </c>
      <c r="J392" s="1">
        <f>SUM($D391:K391)</f>
        <v>8341300</v>
      </c>
      <c r="X392" s="189"/>
      <c r="Y392" s="3"/>
      <c r="Z392" s="35"/>
      <c r="AB392" s="226">
        <v>1</v>
      </c>
      <c r="AC392" s="189">
        <f t="shared" ref="AC392:AC403" si="61">X392*AB392</f>
        <v>0</v>
      </c>
      <c r="AD392" s="2"/>
      <c r="AE392" s="2"/>
      <c r="AF392" s="227"/>
      <c r="AG392" s="227"/>
      <c r="AH392" s="227"/>
      <c r="AI392" s="2"/>
      <c r="AJ392" s="2"/>
      <c r="AK392" s="2"/>
      <c r="AL392" s="2"/>
      <c r="AM392" s="2"/>
      <c r="AN392" s="2"/>
      <c r="AO392" s="225"/>
    </row>
    <row r="393" spans="2:41">
      <c r="B393" s="22" t="s">
        <v>15</v>
      </c>
      <c r="D393" t="s">
        <v>108</v>
      </c>
      <c r="E393" s="197">
        <v>12100</v>
      </c>
      <c r="F393" s="197">
        <v>23800</v>
      </c>
      <c r="G393" s="197">
        <v>50000</v>
      </c>
      <c r="H393" s="197">
        <v>99000</v>
      </c>
      <c r="I393" s="197">
        <v>168000</v>
      </c>
      <c r="J393" s="197">
        <v>284000</v>
      </c>
      <c r="K393" s="197">
        <v>450000</v>
      </c>
      <c r="L393" s="197">
        <v>650000</v>
      </c>
      <c r="M393" s="197">
        <v>760000</v>
      </c>
      <c r="N393" s="197">
        <v>850000</v>
      </c>
      <c r="O393" s="197">
        <v>1160000</v>
      </c>
      <c r="P393" s="197">
        <v>1590000</v>
      </c>
      <c r="Q393" s="197">
        <v>1800000</v>
      </c>
      <c r="R393" s="197">
        <v>2160000</v>
      </c>
      <c r="S393" s="197">
        <v>2970000</v>
      </c>
      <c r="T393" s="197">
        <v>3400000</v>
      </c>
      <c r="U393" s="197">
        <v>3800000</v>
      </c>
      <c r="V393" s="197">
        <v>4500000</v>
      </c>
      <c r="W393" s="197">
        <v>5300000</v>
      </c>
      <c r="X393" s="189">
        <f t="shared" si="59"/>
        <v>30026900</v>
      </c>
      <c r="Y393" s="3"/>
      <c r="Z393" s="35">
        <f t="shared" si="60"/>
        <v>20</v>
      </c>
      <c r="AB393" s="226">
        <v>1</v>
      </c>
      <c r="AC393" s="189">
        <f t="shared" si="61"/>
        <v>30026900</v>
      </c>
      <c r="AD393" s="2"/>
      <c r="AE393" s="2"/>
      <c r="AF393" s="227"/>
      <c r="AG393" s="227"/>
      <c r="AH393" s="227"/>
      <c r="AI393" s="2"/>
      <c r="AJ393" s="2"/>
      <c r="AK393" s="2"/>
      <c r="AL393" s="2"/>
      <c r="AM393" s="2"/>
      <c r="AN393" s="2"/>
      <c r="AO393" s="225"/>
    </row>
    <row r="394" spans="2:41">
      <c r="B394" s="22"/>
      <c r="C394" s="1">
        <f>SUM($C393:C393)</f>
        <v>0</v>
      </c>
      <c r="D394" s="1">
        <f>SUM($C393:D393)</f>
        <v>0</v>
      </c>
      <c r="E394" s="1">
        <f>SUM($C393:E393)</f>
        <v>12100</v>
      </c>
      <c r="F394" s="1">
        <f>SUM($C393:F393)</f>
        <v>35900</v>
      </c>
      <c r="G394" s="1">
        <f>SUM($C393:G393)</f>
        <v>85900</v>
      </c>
      <c r="H394" s="1">
        <f>SUM($C393:H393)</f>
        <v>184900</v>
      </c>
      <c r="I394" s="1">
        <f>SUM($C393:I393)</f>
        <v>352900</v>
      </c>
      <c r="J394" s="1">
        <f>SUM($C393:J393)</f>
        <v>636900</v>
      </c>
      <c r="K394" s="1">
        <f>SUM($C393:K393)</f>
        <v>1086900</v>
      </c>
      <c r="L394" s="1">
        <f>SUM($C393:L393)</f>
        <v>1736900</v>
      </c>
      <c r="M394" s="1">
        <f>SUM($C393:M393)</f>
        <v>2496900</v>
      </c>
      <c r="N394" s="1">
        <f>SUM($C393:N393)</f>
        <v>3346900</v>
      </c>
      <c r="O394" s="1">
        <f>SUM($C393:O393)</f>
        <v>4506900</v>
      </c>
      <c r="P394" s="1">
        <f>SUM($C393:P393)</f>
        <v>6096900</v>
      </c>
      <c r="Q394" s="1">
        <f>SUM($C393:Q393)</f>
        <v>7896900</v>
      </c>
      <c r="R394" s="1">
        <f>SUM($C393:R393)</f>
        <v>10056900</v>
      </c>
      <c r="S394" s="1">
        <f>SUM($C393:S393)</f>
        <v>13026900</v>
      </c>
      <c r="T394" s="1">
        <f>SUM($C393:T393)</f>
        <v>16426900</v>
      </c>
      <c r="U394" s="1">
        <f>SUM($C393:U393)</f>
        <v>20226900</v>
      </c>
      <c r="V394" s="1">
        <f>SUM($C393:V393)</f>
        <v>24726900</v>
      </c>
      <c r="W394" s="1">
        <f>SUM($C393:W393)</f>
        <v>30026900</v>
      </c>
      <c r="X394" s="189"/>
      <c r="Y394" s="3"/>
      <c r="Z394" s="35"/>
      <c r="AB394" s="226">
        <v>1</v>
      </c>
      <c r="AC394" s="189">
        <f t="shared" si="61"/>
        <v>0</v>
      </c>
      <c r="AD394" s="2"/>
      <c r="AE394" s="2"/>
      <c r="AF394" s="227"/>
      <c r="AG394" s="227"/>
      <c r="AH394" s="227"/>
      <c r="AI394" s="2"/>
      <c r="AJ394" s="2"/>
      <c r="AK394" s="2"/>
      <c r="AL394" s="2"/>
      <c r="AM394" s="2"/>
      <c r="AN394" s="2"/>
      <c r="AO394" s="225"/>
    </row>
    <row r="395" spans="2:41">
      <c r="B395" s="22" t="s">
        <v>217</v>
      </c>
      <c r="D395" t="s">
        <v>108</v>
      </c>
      <c r="E395" s="197">
        <v>66000</v>
      </c>
      <c r="F395" s="197">
        <v>245000</v>
      </c>
      <c r="G395" s="197">
        <v>880000</v>
      </c>
      <c r="H395" s="197">
        <v>2180000</v>
      </c>
      <c r="I395" s="197">
        <v>3700000</v>
      </c>
      <c r="X395" s="189">
        <f t="shared" si="59"/>
        <v>7071000</v>
      </c>
      <c r="Y395" s="3"/>
      <c r="Z395" s="35">
        <f t="shared" si="60"/>
        <v>0</v>
      </c>
      <c r="AB395" s="226">
        <v>1</v>
      </c>
      <c r="AC395" s="189">
        <f t="shared" si="61"/>
        <v>7071000</v>
      </c>
      <c r="AD395" s="2"/>
      <c r="AE395" s="2"/>
      <c r="AF395" s="227"/>
      <c r="AG395" s="227"/>
      <c r="AH395" s="227"/>
      <c r="AI395" s="2"/>
      <c r="AJ395" s="2"/>
      <c r="AK395" s="2"/>
      <c r="AL395" s="2"/>
      <c r="AM395" s="2"/>
      <c r="AN395" s="2"/>
      <c r="AO395" s="225"/>
    </row>
    <row r="396" spans="2:41">
      <c r="B396" s="22"/>
      <c r="C396" s="1">
        <f>SUM($C395:C395)</f>
        <v>0</v>
      </c>
      <c r="D396" s="1">
        <f>SUM($C395:D395)</f>
        <v>0</v>
      </c>
      <c r="E396" s="1">
        <f>SUM($C395:E395)</f>
        <v>66000</v>
      </c>
      <c r="F396" s="1">
        <f>SUM($C395:F395)</f>
        <v>311000</v>
      </c>
      <c r="G396" s="1">
        <f>SUM($C395:G395)</f>
        <v>1191000</v>
      </c>
      <c r="H396" s="1">
        <f>SUM($C395:H395)</f>
        <v>3371000</v>
      </c>
      <c r="I396" s="1">
        <f>SUM($C395:I395)</f>
        <v>7071000</v>
      </c>
      <c r="X396" s="189"/>
      <c r="Y396" s="3"/>
      <c r="Z396" s="35"/>
      <c r="AB396" s="226">
        <v>1</v>
      </c>
      <c r="AC396" s="189">
        <f t="shared" si="61"/>
        <v>0</v>
      </c>
      <c r="AD396" s="2"/>
      <c r="AE396" s="2"/>
      <c r="AF396" s="227"/>
      <c r="AG396" s="227"/>
      <c r="AH396" s="227"/>
      <c r="AI396" s="2"/>
      <c r="AJ396" s="2"/>
      <c r="AK396" s="2"/>
      <c r="AL396" s="2"/>
      <c r="AM396" s="2"/>
      <c r="AN396" s="2"/>
      <c r="AO396" s="225"/>
    </row>
    <row r="397" spans="2:41">
      <c r="B397" s="22" t="s">
        <v>218</v>
      </c>
      <c r="D397" t="s">
        <v>108</v>
      </c>
      <c r="E397" s="197">
        <v>360000</v>
      </c>
      <c r="F397" s="197">
        <v>640000</v>
      </c>
      <c r="G397" s="197">
        <v>800000</v>
      </c>
      <c r="H397" s="197">
        <v>900000</v>
      </c>
      <c r="I397" s="197">
        <v>1230000</v>
      </c>
      <c r="J397" s="197">
        <v>1680000</v>
      </c>
      <c r="K397" s="197">
        <v>1900000</v>
      </c>
      <c r="L397" s="197">
        <v>2280000</v>
      </c>
      <c r="M397" s="197">
        <v>3140000</v>
      </c>
      <c r="N397" s="197">
        <v>3600000</v>
      </c>
      <c r="O397" s="197">
        <v>4000000</v>
      </c>
      <c r="P397" s="197">
        <v>4500000</v>
      </c>
      <c r="Q397" s="197">
        <v>4800000</v>
      </c>
      <c r="R397" s="197">
        <v>5600000</v>
      </c>
      <c r="S397" s="197">
        <v>6400000</v>
      </c>
      <c r="X397" s="189">
        <f t="shared" si="59"/>
        <v>41830000</v>
      </c>
      <c r="Y397" s="3"/>
      <c r="Z397" s="35">
        <f t="shared" si="60"/>
        <v>16</v>
      </c>
      <c r="AB397" s="226">
        <v>1</v>
      </c>
      <c r="AC397" s="189">
        <f t="shared" si="61"/>
        <v>41830000</v>
      </c>
      <c r="AD397" s="2"/>
      <c r="AE397" s="2"/>
      <c r="AF397" s="227"/>
      <c r="AG397" s="227"/>
      <c r="AH397" s="227"/>
      <c r="AI397" s="2"/>
      <c r="AJ397" s="2"/>
      <c r="AK397" s="2"/>
      <c r="AL397" s="2"/>
      <c r="AM397" s="2"/>
      <c r="AN397" s="2"/>
      <c r="AO397" s="225"/>
    </row>
    <row r="398" spans="2:41">
      <c r="B398" s="22"/>
      <c r="C398" s="1">
        <f>SUM($C397:C397)</f>
        <v>0</v>
      </c>
      <c r="D398" s="1">
        <f>SUM($C397:D397)</f>
        <v>0</v>
      </c>
      <c r="E398" s="1">
        <f>SUM($C397:E397)</f>
        <v>360000</v>
      </c>
      <c r="F398" s="1">
        <f>SUM($C397:F397)</f>
        <v>1000000</v>
      </c>
      <c r="G398" s="1">
        <f>SUM($C397:G397)</f>
        <v>1800000</v>
      </c>
      <c r="H398" s="1">
        <f>SUM($C397:H397)</f>
        <v>2700000</v>
      </c>
      <c r="I398" s="1">
        <f>SUM($C397:I397)</f>
        <v>3930000</v>
      </c>
      <c r="J398" s="1">
        <f>SUM($C397:J397)</f>
        <v>5610000</v>
      </c>
      <c r="K398" s="1">
        <f>SUM($C397:K397)</f>
        <v>7510000</v>
      </c>
      <c r="L398" s="1">
        <f>SUM($C397:L397)</f>
        <v>9790000</v>
      </c>
      <c r="M398" s="1">
        <f>SUM($C397:M397)</f>
        <v>12930000</v>
      </c>
      <c r="N398" s="1">
        <f>SUM($C397:N397)</f>
        <v>16530000</v>
      </c>
      <c r="O398" s="1">
        <f>SUM($C397:O397)</f>
        <v>20530000</v>
      </c>
      <c r="P398" s="1">
        <f>SUM($C397:P397)</f>
        <v>25030000</v>
      </c>
      <c r="Q398" s="1">
        <f>SUM($C397:Q397)</f>
        <v>29830000</v>
      </c>
      <c r="R398" s="1">
        <f>SUM($C397:R397)</f>
        <v>35430000</v>
      </c>
      <c r="S398" s="1">
        <f>SUM($C397:S397)</f>
        <v>41830000</v>
      </c>
      <c r="X398" s="189"/>
      <c r="Y398" s="3"/>
      <c r="Z398" s="35"/>
      <c r="AB398" s="226">
        <v>1</v>
      </c>
      <c r="AC398" s="189">
        <f t="shared" si="61"/>
        <v>0</v>
      </c>
      <c r="AD398" s="2"/>
      <c r="AE398" s="2"/>
      <c r="AF398" s="227"/>
      <c r="AG398" s="227"/>
      <c r="AH398" s="227"/>
      <c r="AI398" s="227"/>
      <c r="AJ398" s="2"/>
      <c r="AK398" s="2"/>
      <c r="AL398" s="2"/>
      <c r="AM398" s="2"/>
      <c r="AN398" s="2"/>
      <c r="AO398" s="225"/>
    </row>
    <row r="399" spans="2:41">
      <c r="B399" s="22" t="s">
        <v>220</v>
      </c>
      <c r="C399" s="1">
        <f>SUM($C398:C398)</f>
        <v>0</v>
      </c>
      <c r="D399" t="s">
        <v>108</v>
      </c>
      <c r="E399" s="197">
        <v>1350000</v>
      </c>
      <c r="F399" s="197">
        <v>1950000</v>
      </c>
      <c r="G399" s="197">
        <v>2250000</v>
      </c>
      <c r="H399" s="197">
        <v>3000000</v>
      </c>
      <c r="I399" s="197">
        <v>3800000</v>
      </c>
      <c r="X399" s="189">
        <f t="shared" si="59"/>
        <v>12350000</v>
      </c>
      <c r="Y399" s="3"/>
      <c r="Z399" s="35">
        <f t="shared" si="60"/>
        <v>8</v>
      </c>
      <c r="AB399" s="226">
        <v>1</v>
      </c>
      <c r="AC399" s="189">
        <f t="shared" si="61"/>
        <v>12350000</v>
      </c>
      <c r="AD399" s="2"/>
      <c r="AE399" s="2"/>
      <c r="AF399" s="227"/>
      <c r="AG399" s="227"/>
      <c r="AH399" s="227"/>
      <c r="AI399" s="227"/>
      <c r="AJ399" s="2"/>
      <c r="AK399" s="2"/>
      <c r="AL399" s="2"/>
      <c r="AM399" s="2"/>
      <c r="AN399" s="2"/>
      <c r="AO399" s="225"/>
    </row>
    <row r="400" spans="2:41">
      <c r="B400" s="22"/>
      <c r="C400" s="1">
        <f>SUM($C399:C399)</f>
        <v>0</v>
      </c>
      <c r="D400" s="1">
        <f>SUM($C399:D399)</f>
        <v>0</v>
      </c>
      <c r="E400" s="1">
        <f>SUM($C399:E399)</f>
        <v>1350000</v>
      </c>
      <c r="F400" s="1">
        <f>SUM($C399:F399)</f>
        <v>3300000</v>
      </c>
      <c r="G400" s="1">
        <f>SUM($C399:G399)</f>
        <v>5550000</v>
      </c>
      <c r="H400" s="1">
        <f>SUM($C399:H399)</f>
        <v>8550000</v>
      </c>
      <c r="I400" s="1">
        <f>SUM($C399:I399)</f>
        <v>12350000</v>
      </c>
      <c r="X400" s="189"/>
      <c r="Y400" s="3"/>
      <c r="Z400" s="35"/>
      <c r="AB400" s="226">
        <v>1</v>
      </c>
      <c r="AC400" s="189">
        <f t="shared" si="61"/>
        <v>0</v>
      </c>
      <c r="AD400" s="2"/>
      <c r="AE400" s="2"/>
      <c r="AF400" s="227"/>
      <c r="AG400" s="227"/>
      <c r="AH400" s="227"/>
      <c r="AI400" s="227"/>
      <c r="AJ400" s="2"/>
      <c r="AK400" s="2"/>
      <c r="AL400" s="2"/>
      <c r="AM400" s="2"/>
      <c r="AN400" s="2"/>
      <c r="AO400" s="225"/>
    </row>
    <row r="401" spans="2:41">
      <c r="B401" s="22" t="s">
        <v>7</v>
      </c>
      <c r="C401" s="1">
        <f>SUM($C400:C400)</f>
        <v>0</v>
      </c>
      <c r="D401" t="s">
        <v>108</v>
      </c>
      <c r="E401" s="197">
        <v>5300</v>
      </c>
      <c r="F401" s="197">
        <v>13600</v>
      </c>
      <c r="G401" s="197">
        <v>29900</v>
      </c>
      <c r="H401" s="197">
        <v>60000</v>
      </c>
      <c r="I401" s="197">
        <v>123000</v>
      </c>
      <c r="J401" s="197">
        <v>169000</v>
      </c>
      <c r="K401" s="197">
        <v>261000</v>
      </c>
      <c r="L401" s="197">
        <v>360000</v>
      </c>
      <c r="M401" s="197">
        <v>370000</v>
      </c>
      <c r="N401" s="197">
        <v>470000</v>
      </c>
      <c r="O401" s="197">
        <v>870000</v>
      </c>
      <c r="P401" s="197">
        <v>1190000</v>
      </c>
      <c r="Q401" s="197">
        <v>1220000</v>
      </c>
      <c r="R401" s="197">
        <v>1880000</v>
      </c>
      <c r="S401" s="197">
        <v>2550000</v>
      </c>
      <c r="T401" s="197">
        <v>3050000</v>
      </c>
      <c r="U401" s="197">
        <v>3600000</v>
      </c>
      <c r="V401" s="197">
        <v>3600000</v>
      </c>
      <c r="W401" s="197">
        <v>3700000</v>
      </c>
      <c r="X401" s="189">
        <f t="shared" si="59"/>
        <v>23521800</v>
      </c>
      <c r="Y401" s="3"/>
      <c r="Z401" s="23">
        <f t="shared" si="60"/>
        <v>0</v>
      </c>
      <c r="AB401" s="226">
        <v>1</v>
      </c>
      <c r="AC401" s="189">
        <f t="shared" si="61"/>
        <v>23521800</v>
      </c>
      <c r="AD401" s="2"/>
      <c r="AE401" s="2"/>
      <c r="AF401" s="227"/>
      <c r="AG401" s="227"/>
      <c r="AH401" s="227"/>
      <c r="AI401" s="227"/>
      <c r="AJ401" s="2"/>
      <c r="AK401" s="2"/>
      <c r="AL401" s="2"/>
      <c r="AM401" s="2"/>
      <c r="AN401" s="2"/>
      <c r="AO401" s="225"/>
    </row>
    <row r="402" spans="2:41">
      <c r="B402" s="22"/>
      <c r="C402" s="1">
        <f>SUM($C401:C401)</f>
        <v>0</v>
      </c>
      <c r="D402" s="1">
        <f>SUM($C401:D401)</f>
        <v>0</v>
      </c>
      <c r="E402" s="1">
        <f>SUM($C401:E401)</f>
        <v>5300</v>
      </c>
      <c r="F402" s="1">
        <f>SUM($C401:F401)</f>
        <v>18900</v>
      </c>
      <c r="G402" s="1">
        <f>SUM($C401:G401)</f>
        <v>48800</v>
      </c>
      <c r="H402" s="1">
        <f>SUM($C401:H401)</f>
        <v>108800</v>
      </c>
      <c r="I402" s="1">
        <f>SUM($C401:I401)</f>
        <v>231800</v>
      </c>
      <c r="J402" s="1">
        <f>SUM($C401:J401)</f>
        <v>400800</v>
      </c>
      <c r="K402" s="1">
        <f>SUM($C401:K401)</f>
        <v>661800</v>
      </c>
      <c r="L402" s="1">
        <f>SUM($C401:L401)</f>
        <v>1021800</v>
      </c>
      <c r="M402" s="1">
        <f>SUM($C401:M401)</f>
        <v>1391800</v>
      </c>
      <c r="N402" s="1">
        <f>SUM($C401:N401)</f>
        <v>1861800</v>
      </c>
      <c r="O402" s="1">
        <f>SUM($C401:O401)</f>
        <v>2731800</v>
      </c>
      <c r="P402" s="1">
        <f>SUM($C401:P401)</f>
        <v>3921800</v>
      </c>
      <c r="Q402" s="1">
        <f>SUM($C401:Q401)</f>
        <v>5141800</v>
      </c>
      <c r="R402" s="1">
        <f>SUM($C401:R401)</f>
        <v>7021800</v>
      </c>
      <c r="S402" s="1">
        <f>SUM($C401:S401)</f>
        <v>9571800</v>
      </c>
      <c r="T402" s="1">
        <f>SUM($C401:T401)</f>
        <v>12621800</v>
      </c>
      <c r="U402" s="1">
        <f>SUM($C401:U401)</f>
        <v>16221800</v>
      </c>
      <c r="V402" s="1">
        <f>SUM($C401:V401)</f>
        <v>19821800</v>
      </c>
      <c r="W402" s="1">
        <f>SUM($C401:W401)</f>
        <v>23521800</v>
      </c>
      <c r="X402" s="189"/>
      <c r="Y402" s="3"/>
      <c r="Z402" s="23"/>
      <c r="AB402" s="226">
        <v>1</v>
      </c>
      <c r="AC402" s="189">
        <f t="shared" si="61"/>
        <v>0</v>
      </c>
      <c r="AD402" s="2"/>
      <c r="AE402" s="2"/>
      <c r="AF402" s="227"/>
      <c r="AG402" s="227"/>
      <c r="AH402" s="227"/>
      <c r="AI402" s="227"/>
      <c r="AJ402" s="2"/>
      <c r="AK402" s="2"/>
      <c r="AL402" s="2"/>
      <c r="AM402" s="2"/>
      <c r="AN402" s="2"/>
      <c r="AO402" s="225"/>
    </row>
    <row r="403" spans="2:41" ht="15.75" thickBot="1">
      <c r="B403" s="26" t="s">
        <v>8</v>
      </c>
      <c r="C403" s="1">
        <f>SUM($C402:C402)</f>
        <v>0</v>
      </c>
      <c r="D403" t="s">
        <v>108</v>
      </c>
      <c r="E403" s="197">
        <v>94000</v>
      </c>
      <c r="F403" s="197">
        <v>193000</v>
      </c>
      <c r="G403" s="197">
        <v>266000</v>
      </c>
      <c r="H403" s="197">
        <v>276000</v>
      </c>
      <c r="I403" s="197">
        <v>286000</v>
      </c>
      <c r="J403" s="197">
        <v>370000</v>
      </c>
      <c r="K403" s="197">
        <v>690000</v>
      </c>
      <c r="L403" s="197">
        <v>950000</v>
      </c>
      <c r="M403" s="197">
        <v>980000</v>
      </c>
      <c r="N403" s="197">
        <v>1520000</v>
      </c>
      <c r="O403" s="197">
        <v>2070000</v>
      </c>
      <c r="P403" s="197">
        <v>2130000</v>
      </c>
      <c r="Q403" s="197">
        <v>2560000</v>
      </c>
      <c r="R403" s="197">
        <v>3000000</v>
      </c>
      <c r="S403" s="197">
        <v>3080000</v>
      </c>
      <c r="X403" s="218">
        <f>SUM(D403:W403)</f>
        <v>18465000</v>
      </c>
      <c r="Y403" s="28"/>
      <c r="Z403" s="29">
        <f>MOD(X403,24)</f>
        <v>0</v>
      </c>
      <c r="AB403" s="236">
        <v>1</v>
      </c>
      <c r="AC403" s="189">
        <f t="shared" si="61"/>
        <v>18465000</v>
      </c>
      <c r="AD403" s="2"/>
      <c r="AE403" s="2"/>
      <c r="AF403" s="227"/>
      <c r="AG403" s="227"/>
      <c r="AH403" s="227"/>
      <c r="AI403" s="227"/>
      <c r="AJ403" s="2"/>
      <c r="AK403" s="2"/>
      <c r="AL403" s="2"/>
      <c r="AM403" s="2"/>
      <c r="AN403" s="2"/>
      <c r="AO403" s="225"/>
    </row>
    <row r="404" spans="2:41">
      <c r="B404" s="2"/>
      <c r="C404" s="1">
        <f>SUM($C403:C403)</f>
        <v>0</v>
      </c>
      <c r="D404" s="1">
        <f>SUM($C403:D403)</f>
        <v>0</v>
      </c>
      <c r="E404" s="1">
        <f>SUM($C403:E403)</f>
        <v>94000</v>
      </c>
      <c r="F404" s="1">
        <f>SUM($C403:F403)</f>
        <v>287000</v>
      </c>
      <c r="G404" s="1">
        <f>SUM($C403:G403)</f>
        <v>553000</v>
      </c>
      <c r="H404" s="1">
        <f>SUM($C403:H403)</f>
        <v>829000</v>
      </c>
      <c r="I404" s="1">
        <f>SUM($C403:I403)</f>
        <v>1115000</v>
      </c>
      <c r="J404" s="1">
        <f>SUM($C403:J403)</f>
        <v>1485000</v>
      </c>
      <c r="K404" s="1">
        <f>SUM($C403:K403)</f>
        <v>2175000</v>
      </c>
      <c r="L404" s="1">
        <f>SUM($C403:L403)</f>
        <v>3125000</v>
      </c>
      <c r="M404" s="1">
        <f>SUM($C403:M403)</f>
        <v>4105000</v>
      </c>
      <c r="N404" s="1">
        <f>SUM($C403:N403)</f>
        <v>5625000</v>
      </c>
      <c r="O404" s="1">
        <f>SUM($C403:O403)</f>
        <v>7695000</v>
      </c>
      <c r="P404" s="1">
        <f>SUM($C403:P403)</f>
        <v>9825000</v>
      </c>
      <c r="Q404" s="1">
        <f>SUM($C403:Q403)</f>
        <v>12385000</v>
      </c>
      <c r="R404" s="1">
        <f>SUM($C403:R403)</f>
        <v>15385000</v>
      </c>
      <c r="S404" s="1">
        <f>SUM($C403:S403)</f>
        <v>18465000</v>
      </c>
      <c r="X404" s="189"/>
      <c r="Y404" s="3"/>
      <c r="Z404" s="3"/>
      <c r="AB404" s="232"/>
      <c r="AC404" s="233"/>
      <c r="AD404" s="83"/>
      <c r="AE404" s="83"/>
      <c r="AF404" s="83"/>
      <c r="AG404" s="234"/>
      <c r="AH404" s="234"/>
      <c r="AI404" s="234"/>
      <c r="AJ404" s="83"/>
      <c r="AK404" s="83"/>
      <c r="AL404" s="83"/>
      <c r="AM404" s="83"/>
      <c r="AN404" s="83"/>
      <c r="AO404" s="235"/>
    </row>
    <row r="405" spans="2:41">
      <c r="AG405" s="197"/>
      <c r="AH405" s="197"/>
      <c r="AI405" s="197"/>
    </row>
    <row r="406" spans="2:41">
      <c r="AG406" s="197"/>
      <c r="AH406" s="197"/>
      <c r="AI406" s="197"/>
    </row>
    <row r="407" spans="2:41">
      <c r="AG407" s="197"/>
      <c r="AH407" s="197"/>
      <c r="AI407" s="197"/>
    </row>
    <row r="409" spans="2:41">
      <c r="AD409" s="197"/>
    </row>
    <row r="410" spans="2:41">
      <c r="AD410" s="197"/>
    </row>
    <row r="411" spans="2:41">
      <c r="AD411" s="197"/>
      <c r="AG411" s="197"/>
    </row>
    <row r="412" spans="2:41">
      <c r="AD412" s="197"/>
      <c r="AG412" s="197"/>
    </row>
    <row r="413" spans="2:41">
      <c r="AD413" s="197"/>
      <c r="AG413" s="197"/>
    </row>
    <row r="414" spans="2:41">
      <c r="AD414" s="197"/>
      <c r="AG414" s="197"/>
      <c r="AH414" s="197"/>
    </row>
    <row r="415" spans="2:41">
      <c r="AD415" s="197"/>
      <c r="AG415" s="197"/>
      <c r="AH415" s="197"/>
    </row>
    <row r="416" spans="2:41">
      <c r="AD416" s="197"/>
      <c r="AG416" s="197"/>
      <c r="AH416" s="197"/>
    </row>
    <row r="417" spans="30:35">
      <c r="AD417" s="197"/>
      <c r="AG417" s="197"/>
      <c r="AH417" s="197"/>
      <c r="AI417" s="197"/>
    </row>
    <row r="418" spans="30:35">
      <c r="AD418" s="197"/>
      <c r="AG418" s="197"/>
      <c r="AH418" s="197"/>
      <c r="AI418" s="197"/>
    </row>
    <row r="419" spans="30:35">
      <c r="AD419" s="197"/>
      <c r="AG419" s="197"/>
      <c r="AH419" s="197"/>
      <c r="AI419" s="197"/>
    </row>
    <row r="420" spans="30:35">
      <c r="AD420" s="197"/>
      <c r="AG420" s="197"/>
      <c r="AH420" s="197"/>
      <c r="AI420" s="197"/>
    </row>
    <row r="421" spans="30:35">
      <c r="AD421" s="197"/>
      <c r="AG421" s="197"/>
      <c r="AH421" s="197"/>
      <c r="AI421" s="197"/>
    </row>
    <row r="422" spans="30:35">
      <c r="AD422" s="197"/>
      <c r="AG422" s="197"/>
      <c r="AH422" s="197"/>
      <c r="AI422" s="197"/>
    </row>
    <row r="423" spans="30:35">
      <c r="AD423" s="197"/>
      <c r="AG423" s="197"/>
      <c r="AH423" s="197"/>
      <c r="AI423" s="197"/>
    </row>
    <row r="424" spans="30:35">
      <c r="AD424" s="197"/>
      <c r="AG424" s="197"/>
      <c r="AH424" s="197"/>
      <c r="AI424" s="197"/>
    </row>
    <row r="425" spans="30:35">
      <c r="AD425" s="197"/>
      <c r="AG425" s="197"/>
      <c r="AH425" s="197"/>
      <c r="AI425" s="197"/>
    </row>
    <row r="426" spans="30:35">
      <c r="AD426" s="197"/>
      <c r="AG426" s="197"/>
      <c r="AH426" s="197"/>
      <c r="AI426" s="197"/>
    </row>
    <row r="427" spans="30:35">
      <c r="AD427" s="197"/>
      <c r="AG427" s="197"/>
      <c r="AH427" s="197"/>
      <c r="AI427" s="197"/>
    </row>
  </sheetData>
  <mergeCells count="9">
    <mergeCell ref="L122:R122"/>
    <mergeCell ref="C217:V217"/>
    <mergeCell ref="BE2:BF2"/>
    <mergeCell ref="AE78:AX78"/>
    <mergeCell ref="AE33:AX33"/>
    <mergeCell ref="C57:V57"/>
    <mergeCell ref="AE2:AX2"/>
    <mergeCell ref="AZ2:BC2"/>
    <mergeCell ref="C2:V2"/>
  </mergeCells>
  <pageMargins left="0.7" right="0.7" top="0.75" bottom="0.75" header="0.3" footer="0.3"/>
  <pageSetup orientation="portrait" r:id="rId1"/>
  <ignoredErrors>
    <ignoredError sqref="BB45:BB82 BB5:BB44" formulaRange="1"/>
    <ignoredError sqref="C15" formula="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23</vt:i4>
      </vt:variant>
    </vt:vector>
  </HeadingPairs>
  <TitlesOfParts>
    <vt:vector size="27" baseType="lpstr">
      <vt:lpstr>Progress Tracker</vt:lpstr>
      <vt:lpstr>Resources Tracker</vt:lpstr>
      <vt:lpstr>Tools</vt:lpstr>
      <vt:lpstr>Data</vt:lpstr>
      <vt:lpstr>A</vt:lpstr>
      <vt:lpstr>B</vt:lpstr>
      <vt:lpstr>BuildingLevelPerHQ</vt:lpstr>
      <vt:lpstr>BuildingLevelPerHQOrigin</vt:lpstr>
      <vt:lpstr>BuildingsPerHQ</vt:lpstr>
      <vt:lpstr>BuildingsPerHQOrigin</vt:lpstr>
      <vt:lpstr>BuildingsTroops</vt:lpstr>
      <vt:lpstr>CumEXP</vt:lpstr>
      <vt:lpstr>Data</vt:lpstr>
      <vt:lpstr>EXP</vt:lpstr>
      <vt:lpstr>EXPBuildingsTroops</vt:lpstr>
      <vt:lpstr>EXPlevel</vt:lpstr>
      <vt:lpstr>ExpPerLevel</vt:lpstr>
      <vt:lpstr>ExpPerLevelOrigin</vt:lpstr>
      <vt:lpstr>G</vt:lpstr>
      <vt:lpstr>HQLevel</vt:lpstr>
      <vt:lpstr>Level</vt:lpstr>
      <vt:lpstr>LevelTimes</vt:lpstr>
      <vt:lpstr>LevelTimesOld</vt:lpstr>
      <vt:lpstr>NumberBuildings</vt:lpstr>
      <vt:lpstr>TimeTableOrigin</vt:lpstr>
      <vt:lpstr>X</vt:lpstr>
      <vt:lpstr>Y</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2014-11-21T17:51:40Z</dcterms:modified>
</cp:coreProperties>
</file>